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3\Проект внесение изменений 22\"/>
    </mc:Choice>
  </mc:AlternateContent>
  <bookViews>
    <workbookView xWindow="75" yWindow="390" windowWidth="11625" windowHeight="12360"/>
  </bookViews>
  <sheets>
    <sheet name="5 муниципальные прогр. 2022" sheetId="3" r:id="rId1"/>
  </sheets>
  <definedNames>
    <definedName name="_xlnm._FilterDatabase" localSheetId="0" hidden="1">'5 муниципальные прогр. 2022'!$A$13:$F$302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3" l="1"/>
  <c r="F40" i="3" l="1"/>
  <c r="G40" i="3"/>
  <c r="E40" i="3"/>
  <c r="G44" i="3"/>
  <c r="G43" i="3" s="1"/>
  <c r="F43" i="3"/>
  <c r="E43" i="3"/>
  <c r="F209" i="3"/>
  <c r="G209" i="3"/>
  <c r="E209" i="3"/>
  <c r="G223" i="3"/>
  <c r="F223" i="3"/>
  <c r="E223" i="3"/>
  <c r="G225" i="3"/>
  <c r="G224" i="3" s="1"/>
  <c r="F224" i="3"/>
  <c r="E224" i="3"/>
  <c r="F122" i="3"/>
  <c r="G122" i="3"/>
  <c r="E122" i="3"/>
  <c r="G124" i="3"/>
  <c r="G123" i="3" s="1"/>
  <c r="F123" i="3"/>
  <c r="E123" i="3"/>
  <c r="G117" i="3"/>
  <c r="F117" i="3"/>
  <c r="E117" i="3"/>
  <c r="G119" i="3"/>
  <c r="G118" i="3" s="1"/>
  <c r="F118" i="3"/>
  <c r="E118" i="3"/>
  <c r="F183" i="3" l="1"/>
  <c r="F182" i="3" s="1"/>
  <c r="F180" i="3"/>
  <c r="F179" i="3" s="1"/>
  <c r="E180" i="3"/>
  <c r="E179" i="3" s="1"/>
  <c r="E183" i="3"/>
  <c r="E182" i="3" s="1"/>
  <c r="G184" i="3"/>
  <c r="G183" i="3" s="1"/>
  <c r="G182" i="3" s="1"/>
  <c r="G181" i="3"/>
  <c r="G180" i="3" s="1"/>
  <c r="G179" i="3" s="1"/>
  <c r="G299" i="3"/>
  <c r="G298" i="3" s="1"/>
  <c r="G297" i="3" s="1"/>
  <c r="G296" i="3" s="1"/>
  <c r="G295" i="3"/>
  <c r="G294" i="3" s="1"/>
  <c r="G293" i="3"/>
  <c r="G292" i="3" s="1"/>
  <c r="G289" i="3"/>
  <c r="G285" i="3"/>
  <c r="G284" i="3" s="1"/>
  <c r="G283" i="3"/>
  <c r="G282" i="3" s="1"/>
  <c r="G277" i="3"/>
  <c r="G276" i="3" s="1"/>
  <c r="G275" i="3" s="1"/>
  <c r="G274" i="3"/>
  <c r="G273" i="3"/>
  <c r="G271" i="3"/>
  <c r="G270" i="3" s="1"/>
  <c r="G269" i="3"/>
  <c r="G268" i="3" s="1"/>
  <c r="G264" i="3"/>
  <c r="G263" i="3" s="1"/>
  <c r="G262" i="3" s="1"/>
  <c r="G261" i="3"/>
  <c r="G260" i="3" s="1"/>
  <c r="G259" i="3" s="1"/>
  <c r="G257" i="3"/>
  <c r="G256" i="3" s="1"/>
  <c r="G255" i="3"/>
  <c r="G254" i="3" s="1"/>
  <c r="G251" i="3"/>
  <c r="G250" i="3" s="1"/>
  <c r="G249" i="3" s="1"/>
  <c r="G248" i="3"/>
  <c r="G247" i="3" s="1"/>
  <c r="G246" i="3" s="1"/>
  <c r="G244" i="3"/>
  <c r="G243" i="3" s="1"/>
  <c r="G242" i="3"/>
  <c r="G241" i="3" s="1"/>
  <c r="G236" i="3"/>
  <c r="G235" i="3" s="1"/>
  <c r="G234" i="3"/>
  <c r="G233" i="3" s="1"/>
  <c r="G231" i="3"/>
  <c r="G230" i="3" s="1"/>
  <c r="G229" i="3" s="1"/>
  <c r="G228" i="3"/>
  <c r="G227" i="3" s="1"/>
  <c r="G222" i="3"/>
  <c r="G221" i="3" s="1"/>
  <c r="G220" i="3" s="1"/>
  <c r="G219" i="3"/>
  <c r="G218" i="3" s="1"/>
  <c r="G217" i="3"/>
  <c r="G216" i="3" s="1"/>
  <c r="G214" i="3"/>
  <c r="G213" i="3" s="1"/>
  <c r="G212" i="3"/>
  <c r="G211" i="3" s="1"/>
  <c r="G207" i="3"/>
  <c r="G206" i="3" s="1"/>
  <c r="G205" i="3" s="1"/>
  <c r="G204" i="3"/>
  <c r="G203" i="3" s="1"/>
  <c r="G202" i="3" s="1"/>
  <c r="G198" i="3"/>
  <c r="G197" i="3" s="1"/>
  <c r="G196" i="3" s="1"/>
  <c r="G195" i="3" s="1"/>
  <c r="G194" i="3" s="1"/>
  <c r="G193" i="3"/>
  <c r="G192" i="3" s="1"/>
  <c r="G191" i="3" s="1"/>
  <c r="G190" i="3" s="1"/>
  <c r="G189" i="3" s="1"/>
  <c r="G188" i="3" s="1"/>
  <c r="G187" i="3"/>
  <c r="G186" i="3" s="1"/>
  <c r="G185" i="3" s="1"/>
  <c r="G176" i="3"/>
  <c r="G175" i="3" s="1"/>
  <c r="G174" i="3" s="1"/>
  <c r="G173" i="3"/>
  <c r="G172" i="3" s="1"/>
  <c r="G171" i="3" s="1"/>
  <c r="G170" i="3"/>
  <c r="G169" i="3" s="1"/>
  <c r="G168" i="3" s="1"/>
  <c r="G164" i="3"/>
  <c r="G163" i="3" s="1"/>
  <c r="G162" i="3" s="1"/>
  <c r="G161" i="3"/>
  <c r="G160" i="3" s="1"/>
  <c r="G159" i="3" s="1"/>
  <c r="G155" i="3"/>
  <c r="G151" i="3"/>
  <c r="G150" i="3" s="1"/>
  <c r="G149" i="3"/>
  <c r="G148" i="3" s="1"/>
  <c r="G143" i="3"/>
  <c r="G142" i="3" s="1"/>
  <c r="G141" i="3" s="1"/>
  <c r="G140" i="3" s="1"/>
  <c r="G139" i="3" s="1"/>
  <c r="G138" i="3"/>
  <c r="G137" i="3" s="1"/>
  <c r="G136" i="3" s="1"/>
  <c r="G135" i="3" s="1"/>
  <c r="G134" i="3" s="1"/>
  <c r="G133" i="3"/>
  <c r="G132" i="3" s="1"/>
  <c r="G131" i="3" s="1"/>
  <c r="G130" i="3"/>
  <c r="G126" i="3"/>
  <c r="G125" i="3" s="1"/>
  <c r="G121" i="3"/>
  <c r="G120" i="3" s="1"/>
  <c r="G115" i="3"/>
  <c r="G114" i="3" s="1"/>
  <c r="G113" i="3" s="1"/>
  <c r="G112" i="3" s="1"/>
  <c r="G103" i="3"/>
  <c r="G102" i="3" s="1"/>
  <c r="G101" i="3" s="1"/>
  <c r="G100" i="3"/>
  <c r="G99" i="3" s="1"/>
  <c r="G98" i="3"/>
  <c r="G95" i="3"/>
  <c r="G94" i="3" s="1"/>
  <c r="G93" i="3" s="1"/>
  <c r="G92" i="3"/>
  <c r="G87" i="3"/>
  <c r="G86" i="3" s="1"/>
  <c r="G85" i="3" s="1"/>
  <c r="G84" i="3"/>
  <c r="G83" i="3"/>
  <c r="G81" i="3"/>
  <c r="G80" i="3" s="1"/>
  <c r="G78" i="3"/>
  <c r="G77" i="3" s="1"/>
  <c r="G76" i="3"/>
  <c r="G74" i="3"/>
  <c r="G73" i="3" s="1"/>
  <c r="G71" i="3"/>
  <c r="G70" i="3"/>
  <c r="G66" i="3"/>
  <c r="G65" i="3" s="1"/>
  <c r="G61" i="3"/>
  <c r="G59" i="3" s="1"/>
  <c r="G58" i="3" s="1"/>
  <c r="G57" i="3" s="1"/>
  <c r="G55" i="3"/>
  <c r="G54" i="3" s="1"/>
  <c r="G53" i="3" s="1"/>
  <c r="G52" i="3"/>
  <c r="G49" i="3"/>
  <c r="G48" i="3" s="1"/>
  <c r="G47" i="3" s="1"/>
  <c r="G38" i="3"/>
  <c r="G37" i="3" s="1"/>
  <c r="G36" i="3" s="1"/>
  <c r="G35" i="3"/>
  <c r="G29" i="3"/>
  <c r="G28" i="3" s="1"/>
  <c r="G27" i="3" s="1"/>
  <c r="G26" i="3" s="1"/>
  <c r="G22" i="3"/>
  <c r="G21" i="3" s="1"/>
  <c r="G20" i="3" s="1"/>
  <c r="G18" i="3"/>
  <c r="G17" i="3" s="1"/>
  <c r="G16" i="3" s="1"/>
  <c r="G15" i="3" s="1"/>
  <c r="F17" i="3"/>
  <c r="F16" i="3" s="1"/>
  <c r="F15" i="3" s="1"/>
  <c r="F21" i="3"/>
  <c r="F20" i="3" s="1"/>
  <c r="F28" i="3"/>
  <c r="F27" i="3" s="1"/>
  <c r="F26" i="3" s="1"/>
  <c r="F34" i="3"/>
  <c r="F33" i="3" s="1"/>
  <c r="G34" i="3"/>
  <c r="G33" i="3" s="1"/>
  <c r="F37" i="3"/>
  <c r="F36" i="3" s="1"/>
  <c r="F41" i="3"/>
  <c r="F39" i="3" s="1"/>
  <c r="F48" i="3"/>
  <c r="F47" i="3" s="1"/>
  <c r="F51" i="3"/>
  <c r="F50" i="3" s="1"/>
  <c r="G51" i="3"/>
  <c r="G50" i="3" s="1"/>
  <c r="F54" i="3"/>
  <c r="F53" i="3" s="1"/>
  <c r="F59" i="3"/>
  <c r="F58" i="3" s="1"/>
  <c r="F57" i="3" s="1"/>
  <c r="F60" i="3"/>
  <c r="F65" i="3"/>
  <c r="F67" i="3"/>
  <c r="F69" i="3"/>
  <c r="F73" i="3"/>
  <c r="F75" i="3"/>
  <c r="G75" i="3"/>
  <c r="F77" i="3"/>
  <c r="F80" i="3"/>
  <c r="F82" i="3"/>
  <c r="F86" i="3"/>
  <c r="F85" i="3" s="1"/>
  <c r="F91" i="3"/>
  <c r="F90" i="3" s="1"/>
  <c r="G91" i="3"/>
  <c r="G90" i="3" s="1"/>
  <c r="F94" i="3"/>
  <c r="F93" i="3" s="1"/>
  <c r="F97" i="3"/>
  <c r="G97" i="3"/>
  <c r="F99" i="3"/>
  <c r="F102" i="3"/>
  <c r="F101" i="3" s="1"/>
  <c r="F105" i="3"/>
  <c r="F104" i="3" s="1"/>
  <c r="F108" i="3"/>
  <c r="F107" i="3" s="1"/>
  <c r="F114" i="3"/>
  <c r="F113" i="3" s="1"/>
  <c r="F112" i="3" s="1"/>
  <c r="F120" i="3"/>
  <c r="F125" i="3"/>
  <c r="F129" i="3"/>
  <c r="F128" i="3" s="1"/>
  <c r="G129" i="3"/>
  <c r="G128" i="3" s="1"/>
  <c r="F132" i="3"/>
  <c r="F131" i="3" s="1"/>
  <c r="F137" i="3"/>
  <c r="F136" i="3" s="1"/>
  <c r="F135" i="3" s="1"/>
  <c r="F134" i="3" s="1"/>
  <c r="F142" i="3"/>
  <c r="F141" i="3" s="1"/>
  <c r="F140" i="3" s="1"/>
  <c r="F139" i="3" s="1"/>
  <c r="F148" i="3"/>
  <c r="F150" i="3"/>
  <c r="F154" i="3"/>
  <c r="F153" i="3" s="1"/>
  <c r="F152" i="3" s="1"/>
  <c r="G154" i="3"/>
  <c r="G153" i="3" s="1"/>
  <c r="G152" i="3" s="1"/>
  <c r="F160" i="3"/>
  <c r="F159" i="3" s="1"/>
  <c r="F163" i="3"/>
  <c r="F162" i="3" s="1"/>
  <c r="F169" i="3"/>
  <c r="F168" i="3" s="1"/>
  <c r="F172" i="3"/>
  <c r="F171" i="3" s="1"/>
  <c r="F175" i="3"/>
  <c r="F174" i="3" s="1"/>
  <c r="F186" i="3"/>
  <c r="F185" i="3" s="1"/>
  <c r="F192" i="3"/>
  <c r="F191" i="3" s="1"/>
  <c r="F190" i="3" s="1"/>
  <c r="F189" i="3" s="1"/>
  <c r="F188" i="3" s="1"/>
  <c r="F197" i="3"/>
  <c r="F196" i="3" s="1"/>
  <c r="F195" i="3" s="1"/>
  <c r="F194" i="3" s="1"/>
  <c r="F203" i="3"/>
  <c r="F202" i="3" s="1"/>
  <c r="F206" i="3"/>
  <c r="F205" i="3" s="1"/>
  <c r="F211" i="3"/>
  <c r="F213" i="3"/>
  <c r="F216" i="3"/>
  <c r="F218" i="3"/>
  <c r="F221" i="3"/>
  <c r="F220" i="3" s="1"/>
  <c r="F227" i="3"/>
  <c r="F230" i="3"/>
  <c r="F229" i="3" s="1"/>
  <c r="F233" i="3"/>
  <c r="F235" i="3"/>
  <c r="F241" i="3"/>
  <c r="F243" i="3"/>
  <c r="F247" i="3"/>
  <c r="F246" i="3" s="1"/>
  <c r="F250" i="3"/>
  <c r="F249" i="3" s="1"/>
  <c r="F254" i="3"/>
  <c r="F256" i="3"/>
  <c r="F260" i="3"/>
  <c r="F259" i="3" s="1"/>
  <c r="F263" i="3"/>
  <c r="F262" i="3" s="1"/>
  <c r="F268" i="3"/>
  <c r="F270" i="3"/>
  <c r="F272" i="3"/>
  <c r="F276" i="3"/>
  <c r="F275" i="3" s="1"/>
  <c r="F282" i="3"/>
  <c r="F284" i="3"/>
  <c r="F292" i="3"/>
  <c r="F294" i="3"/>
  <c r="F298" i="3"/>
  <c r="F297" i="3" s="1"/>
  <c r="F296" i="3" s="1"/>
  <c r="G69" i="3" l="1"/>
  <c r="G82" i="3"/>
  <c r="G79" i="3" s="1"/>
  <c r="G272" i="3"/>
  <c r="G267" i="3" s="1"/>
  <c r="G266" i="3" s="1"/>
  <c r="G265" i="3" s="1"/>
  <c r="F258" i="3"/>
  <c r="G178" i="3"/>
  <c r="G177" i="3" s="1"/>
  <c r="F178" i="3"/>
  <c r="F177" i="3" s="1"/>
  <c r="G60" i="3"/>
  <c r="G240" i="3"/>
  <c r="F72" i="3"/>
  <c r="G226" i="3"/>
  <c r="G158" i="3"/>
  <c r="G157" i="3" s="1"/>
  <c r="G156" i="3" s="1"/>
  <c r="G116" i="3"/>
  <c r="G291" i="3"/>
  <c r="G290" i="3" s="1"/>
  <c r="G286" i="3" s="1"/>
  <c r="G147" i="3"/>
  <c r="G146" i="3" s="1"/>
  <c r="G145" i="3" s="1"/>
  <c r="G144" i="3" s="1"/>
  <c r="G245" i="3"/>
  <c r="G232" i="3"/>
  <c r="G215" i="3"/>
  <c r="F215" i="3"/>
  <c r="F210" i="3"/>
  <c r="F96" i="3"/>
  <c r="F89" i="3" s="1"/>
  <c r="F88" i="3" s="1"/>
  <c r="F64" i="3"/>
  <c r="G127" i="3"/>
  <c r="G258" i="3"/>
  <c r="G281" i="3"/>
  <c r="G280" i="3" s="1"/>
  <c r="G279" i="3" s="1"/>
  <c r="G278" i="3" s="1"/>
  <c r="G167" i="3"/>
  <c r="G166" i="3" s="1"/>
  <c r="F127" i="3"/>
  <c r="G46" i="3"/>
  <c r="G45" i="3" s="1"/>
  <c r="F291" i="3"/>
  <c r="F290" i="3" s="1"/>
  <c r="F286" i="3" s="1"/>
  <c r="F281" i="3"/>
  <c r="F280" i="3" s="1"/>
  <c r="F279" i="3" s="1"/>
  <c r="F278" i="3" s="1"/>
  <c r="F253" i="3"/>
  <c r="F252" i="3" s="1"/>
  <c r="F245" i="3"/>
  <c r="F240" i="3"/>
  <c r="F232" i="3"/>
  <c r="F147" i="3"/>
  <c r="F146" i="3" s="1"/>
  <c r="F145" i="3" s="1"/>
  <c r="F144" i="3" s="1"/>
  <c r="F116" i="3"/>
  <c r="G96" i="3"/>
  <c r="F79" i="3"/>
  <c r="F267" i="3"/>
  <c r="F266" i="3" s="1"/>
  <c r="F265" i="3" s="1"/>
  <c r="G253" i="3"/>
  <c r="G252" i="3" s="1"/>
  <c r="G210" i="3"/>
  <c r="G72" i="3"/>
  <c r="F226" i="3"/>
  <c r="F167" i="3"/>
  <c r="F166" i="3" s="1"/>
  <c r="F46" i="3"/>
  <c r="F45" i="3" s="1"/>
  <c r="G201" i="3"/>
  <c r="G200" i="3" s="1"/>
  <c r="F158" i="3"/>
  <c r="F157" i="3" s="1"/>
  <c r="F156" i="3" s="1"/>
  <c r="G32" i="3"/>
  <c r="F201" i="3"/>
  <c r="F200" i="3" s="1"/>
  <c r="F32" i="3"/>
  <c r="F31" i="3" s="1"/>
  <c r="E106" i="3"/>
  <c r="G106" i="3" s="1"/>
  <c r="G105" i="3" s="1"/>
  <c r="G104" i="3" s="1"/>
  <c r="G109" i="3"/>
  <c r="G108" i="3" s="1"/>
  <c r="G107" i="3" s="1"/>
  <c r="E97" i="3"/>
  <c r="E102" i="3"/>
  <c r="E101" i="3" s="1"/>
  <c r="E99" i="3"/>
  <c r="G111" i="3" l="1"/>
  <c r="G110" i="3" s="1"/>
  <c r="G89" i="3"/>
  <c r="G88" i="3" s="1"/>
  <c r="G239" i="3"/>
  <c r="G238" i="3" s="1"/>
  <c r="G237" i="3" s="1"/>
  <c r="F165" i="3"/>
  <c r="F63" i="3"/>
  <c r="F62" i="3" s="1"/>
  <c r="F56" i="3" s="1"/>
  <c r="F208" i="3"/>
  <c r="F199" i="3" s="1"/>
  <c r="G208" i="3"/>
  <c r="G199" i="3" s="1"/>
  <c r="G165" i="3"/>
  <c r="F111" i="3"/>
  <c r="F110" i="3" s="1"/>
  <c r="F239" i="3"/>
  <c r="F238" i="3" s="1"/>
  <c r="F237" i="3" s="1"/>
  <c r="F30" i="3"/>
  <c r="E96" i="3"/>
  <c r="G68" i="3"/>
  <c r="G67" i="3" s="1"/>
  <c r="G64" i="3" s="1"/>
  <c r="G63" i="3" s="1"/>
  <c r="G62" i="3" s="1"/>
  <c r="G56" i="3" s="1"/>
  <c r="E42" i="3"/>
  <c r="G42" i="3" s="1"/>
  <c r="G41" i="3" s="1"/>
  <c r="G39" i="3" s="1"/>
  <c r="G31" i="3" s="1"/>
  <c r="G30" i="3" s="1"/>
  <c r="E227" i="3" l="1"/>
  <c r="E216" i="3"/>
  <c r="E211" i="3"/>
  <c r="E51" i="3" l="1"/>
  <c r="E50" i="3" s="1"/>
  <c r="E48" i="3"/>
  <c r="E47" i="3" s="1"/>
  <c r="E54" i="3"/>
  <c r="E53" i="3" s="1"/>
  <c r="E46" i="3" l="1"/>
  <c r="E45" i="3" s="1"/>
  <c r="E37" i="3"/>
  <c r="E36" i="3" s="1"/>
  <c r="G25" i="3"/>
  <c r="F24" i="3" l="1"/>
  <c r="F23" i="3" s="1"/>
  <c r="F19" i="3" s="1"/>
  <c r="F14" i="3" s="1"/>
  <c r="F300" i="3" s="1"/>
  <c r="E298" i="3"/>
  <c r="E297" i="3" s="1"/>
  <c r="E296" i="3" s="1"/>
  <c r="E294" i="3"/>
  <c r="E292" i="3"/>
  <c r="E284" i="3"/>
  <c r="E282" i="3"/>
  <c r="E276" i="3"/>
  <c r="E275" i="3" s="1"/>
  <c r="E272" i="3"/>
  <c r="E270" i="3"/>
  <c r="E268" i="3"/>
  <c r="E263" i="3"/>
  <c r="E262" i="3" s="1"/>
  <c r="E260" i="3"/>
  <c r="E259" i="3" s="1"/>
  <c r="E254" i="3"/>
  <c r="E250" i="3"/>
  <c r="E249" i="3" s="1"/>
  <c r="E247" i="3"/>
  <c r="E246" i="3" s="1"/>
  <c r="E243" i="3"/>
  <c r="E241" i="3"/>
  <c r="E218" i="3"/>
  <c r="E215" i="3" s="1"/>
  <c r="E230" i="3"/>
  <c r="E229" i="3" s="1"/>
  <c r="E226" i="3" s="1"/>
  <c r="E235" i="3"/>
  <c r="E233" i="3"/>
  <c r="E221" i="3"/>
  <c r="E220" i="3" s="1"/>
  <c r="E213" i="3"/>
  <c r="E210" i="3" s="1"/>
  <c r="E206" i="3"/>
  <c r="E205" i="3" s="1"/>
  <c r="E203" i="3"/>
  <c r="E202" i="3" s="1"/>
  <c r="E197" i="3"/>
  <c r="E196" i="3" s="1"/>
  <c r="E195" i="3" s="1"/>
  <c r="E194" i="3" s="1"/>
  <c r="E192" i="3"/>
  <c r="E191" i="3" s="1"/>
  <c r="E190" i="3" s="1"/>
  <c r="E189" i="3" s="1"/>
  <c r="E188" i="3" s="1"/>
  <c r="E175" i="3"/>
  <c r="E174" i="3" s="1"/>
  <c r="E172" i="3"/>
  <c r="E171" i="3" s="1"/>
  <c r="E169" i="3"/>
  <c r="E168" i="3" s="1"/>
  <c r="E163" i="3"/>
  <c r="E162" i="3" s="1"/>
  <c r="E160" i="3"/>
  <c r="E159" i="3" s="1"/>
  <c r="E154" i="3"/>
  <c r="E153" i="3" s="1"/>
  <c r="E152" i="3" s="1"/>
  <c r="E150" i="3"/>
  <c r="E148" i="3"/>
  <c r="E142" i="3"/>
  <c r="E141" i="3" s="1"/>
  <c r="E140" i="3" s="1"/>
  <c r="E139" i="3" s="1"/>
  <c r="E137" i="3"/>
  <c r="E136" i="3" s="1"/>
  <c r="E135" i="3" s="1"/>
  <c r="E134" i="3" s="1"/>
  <c r="E132" i="3"/>
  <c r="E131" i="3" s="1"/>
  <c r="E129" i="3"/>
  <c r="E128" i="3" s="1"/>
  <c r="E125" i="3"/>
  <c r="E120" i="3"/>
  <c r="E114" i="3"/>
  <c r="E113" i="3" s="1"/>
  <c r="E112" i="3" s="1"/>
  <c r="E94" i="3"/>
  <c r="E93" i="3" s="1"/>
  <c r="E108" i="3"/>
  <c r="E107" i="3" s="1"/>
  <c r="E105" i="3"/>
  <c r="E104" i="3" s="1"/>
  <c r="E91" i="3"/>
  <c r="E90" i="3" s="1"/>
  <c r="E86" i="3"/>
  <c r="E85" i="3" s="1"/>
  <c r="E82" i="3"/>
  <c r="E80" i="3"/>
  <c r="E77" i="3"/>
  <c r="E75" i="3"/>
  <c r="E73" i="3"/>
  <c r="E69" i="3"/>
  <c r="E65" i="3"/>
  <c r="E60" i="3"/>
  <c r="E59" i="3"/>
  <c r="E58" i="3" s="1"/>
  <c r="E57" i="3" s="1"/>
  <c r="E41" i="3"/>
  <c r="E39" i="3" s="1"/>
  <c r="E34" i="3"/>
  <c r="E33" i="3" s="1"/>
  <c r="E32" i="3" s="1"/>
  <c r="E28" i="3"/>
  <c r="E27" i="3" s="1"/>
  <c r="E26" i="3" s="1"/>
  <c r="E24" i="3"/>
  <c r="E23" i="3" s="1"/>
  <c r="E21" i="3"/>
  <c r="E20" i="3" s="1"/>
  <c r="E17" i="3"/>
  <c r="E16" i="3" s="1"/>
  <c r="E15" i="3" s="1"/>
  <c r="E256" i="3"/>
  <c r="E186" i="3"/>
  <c r="E185" i="3" s="1"/>
  <c r="E67" i="3"/>
  <c r="E178" i="3" l="1"/>
  <c r="E177" i="3" s="1"/>
  <c r="G24" i="3"/>
  <c r="G23" i="3" s="1"/>
  <c r="G19" i="3" s="1"/>
  <c r="G14" i="3" s="1"/>
  <c r="G300" i="3" s="1"/>
  <c r="E89" i="3"/>
  <c r="E88" i="3" s="1"/>
  <c r="E281" i="3"/>
  <c r="E280" i="3" s="1"/>
  <c r="E279" i="3" s="1"/>
  <c r="E278" i="3" s="1"/>
  <c r="E158" i="3"/>
  <c r="E157" i="3" s="1"/>
  <c r="E156" i="3" s="1"/>
  <c r="E79" i="3"/>
  <c r="E127" i="3"/>
  <c r="E116" i="3"/>
  <c r="E167" i="3"/>
  <c r="E166" i="3" s="1"/>
  <c r="E201" i="3"/>
  <c r="E200" i="3" s="1"/>
  <c r="E31" i="3"/>
  <c r="E30" i="3" s="1"/>
  <c r="E291" i="3"/>
  <c r="E290" i="3" s="1"/>
  <c r="E286" i="3" s="1"/>
  <c r="E72" i="3"/>
  <c r="E240" i="3"/>
  <c r="E232" i="3"/>
  <c r="E253" i="3"/>
  <c r="E252" i="3" s="1"/>
  <c r="E147" i="3"/>
  <c r="E146" i="3" s="1"/>
  <c r="E145" i="3" s="1"/>
  <c r="E144" i="3" s="1"/>
  <c r="E267" i="3"/>
  <c r="E266" i="3" s="1"/>
  <c r="E265" i="3" s="1"/>
  <c r="E19" i="3"/>
  <c r="E14" i="3" s="1"/>
  <c r="E64" i="3"/>
  <c r="E245" i="3"/>
  <c r="E258" i="3"/>
  <c r="E165" i="3" l="1"/>
  <c r="E111" i="3"/>
  <c r="E110" i="3" s="1"/>
  <c r="E208" i="3"/>
  <c r="E199" i="3" s="1"/>
  <c r="E239" i="3"/>
  <c r="E238" i="3" s="1"/>
  <c r="E237" i="3" s="1"/>
  <c r="E63" i="3"/>
  <c r="E62" i="3" s="1"/>
  <c r="E56" i="3" s="1"/>
  <c r="E300" i="3" l="1"/>
  <c r="E302" i="3" s="1"/>
</calcChain>
</file>

<file path=xl/sharedStrings.xml><?xml version="1.0" encoding="utf-8"?>
<sst xmlns="http://schemas.openxmlformats.org/spreadsheetml/2006/main" count="617" uniqueCount="259">
  <si>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</si>
  <si>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</si>
  <si>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</si>
  <si>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</si>
  <si>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</si>
  <si>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</si>
  <si>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</si>
  <si>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</si>
  <si>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</si>
  <si>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</si>
  <si>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</si>
  <si>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</si>
  <si>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</si>
  <si>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</si>
  <si>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</si>
  <si>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</si>
  <si>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</si>
  <si>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</si>
  <si>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</si>
  <si>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</si>
  <si>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</si>
  <si>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</si>
  <si>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</si>
  <si>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</si>
  <si>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</si>
  <si>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</si>
  <si>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</si>
  <si>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</si>
  <si>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</si>
  <si>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</si>
  <si>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</si>
  <si>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</si>
  <si>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</si>
  <si>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</si>
  <si>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</si>
  <si>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</si>
  <si>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</si>
  <si>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</si>
  <si>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</si>
  <si>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</si>
  <si>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</si>
  <si>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</si>
  <si>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</si>
  <si>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</si>
  <si>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</si>
  <si>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</si>
  <si>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</si>
  <si>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</si>
  <si>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</si>
  <si>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</si>
  <si>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</si>
  <si>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</si>
  <si>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</si>
  <si>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</si>
  <si>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</si>
  <si>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</si>
  <si>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</si>
  <si>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</si>
  <si>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</si>
  <si>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</si>
  <si>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</si>
  <si>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</si>
  <si>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</si>
  <si>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</si>
  <si>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</si>
  <si>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</si>
  <si>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</si>
  <si>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</si>
  <si>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</si>
  <si>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</si>
  <si>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</si>
  <si>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</si>
  <si>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</si>
  <si>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</si>
  <si>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</si>
  <si>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</si>
  <si>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</si>
  <si>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</si>
  <si>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</si>
  <si>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</si>
  <si>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</si>
  <si>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</si>
  <si>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</si>
  <si>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</si>
  <si>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</si>
  <si>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</si>
  <si>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</si>
  <si>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</si>
  <si>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</si>
  <si>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</si>
  <si>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</si>
  <si>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</si>
  <si>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</si>
  <si>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</si>
  <si>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</si>
  <si>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</si>
  <si>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</si>
  <si>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</si>
  <si>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</si>
  <si>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</si>
  <si>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</si>
  <si>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</si>
  <si>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</si>
  <si>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</si>
  <si>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</si>
  <si>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</si>
  <si>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</si>
  <si>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</si>
  <si>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</si>
  <si>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</si>
  <si>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</si>
  <si>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</si>
  <si>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</si>
  <si>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</si>
  <si>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</si>
  <si>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</si>
  <si>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</si>
  <si>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</si>
  <si>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</si>
  <si>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</si>
  <si>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</si>
  <si>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</si>
  <si>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</si>
  <si>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</si>
  <si>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</si>
  <si>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</si>
  <si>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</si>
  <si>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</si>
  <si>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</si>
  <si>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</si>
  <si>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</si>
  <si>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</si>
  <si>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</si>
  <si>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</si>
  <si>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</si>
  <si>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</si>
  <si>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</si>
  <si>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</si>
  <si>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</si>
  <si>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</si>
  <si>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</si>
  <si>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</si>
  <si>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</si>
  <si>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</si>
  <si>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</si>
  <si>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</si>
  <si>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</si>
  <si>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</si>
  <si>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</si>
  <si>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</si>
  <si>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</si>
  <si>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</si>
  <si>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</si>
  <si>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</si>
  <si>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</si>
  <si>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</si>
  <si>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</si>
  <si>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</si>
  <si>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</si>
  <si>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</si>
  <si>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</si>
  <si>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</si>
  <si>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</si>
  <si>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</si>
  <si>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</si>
  <si>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</si>
  <si>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</si>
  <si>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</si>
  <si>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</si>
  <si>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</si>
  <si>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</si>
  <si>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</si>
  <si>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</si>
  <si>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</si>
  <si>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</si>
  <si>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</si>
  <si>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</si>
  <si>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</si>
  <si>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</si>
  <si>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</si>
  <si>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</si>
  <si>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</si>
  <si>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</si>
  <si>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</si>
  <si>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</si>
  <si>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</si>
  <si>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</si>
  <si>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</si>
  <si>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</si>
  <si>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</si>
  <si>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</si>
  <si>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</si>
  <si>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</si>
  <si>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</si>
  <si>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</si>
  <si>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</si>
  <si>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</si>
  <si>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</si>
  <si>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</si>
  <si>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</si>
  <si>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</si>
  <si>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</si>
  <si>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</si>
  <si>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</si>
  <si>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</si>
  <si>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</si>
  <si>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</si>
  <si>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</si>
  <si>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</si>
  <si>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</si>
  <si>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</si>
  <si>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</si>
  <si>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</si>
  <si>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7220184290</t>
  </si>
  <si>
    <t>6420185160</t>
  </si>
  <si>
    <t>Основное мероприятие "Содействие развитию исторических и иных местных традиций"</t>
  </si>
  <si>
    <t>2910100000</t>
  </si>
  <si>
    <t>29101S2420</t>
  </si>
  <si>
    <t>Публичные нормативные социальные выплаты гражданам</t>
  </si>
  <si>
    <t>Сумма утвержденная</t>
  </si>
  <si>
    <t>Сумма уточнения</t>
  </si>
  <si>
    <t>2910199990</t>
  </si>
  <si>
    <t>2920100000</t>
  </si>
  <si>
    <t>Подпрограмма "Благоустройство дворовых территорий городского поселения Игрим"</t>
  </si>
  <si>
    <t>Основное мероприятие "Благоустройство дворовых территорий городского поселения Игрим"</t>
  </si>
  <si>
    <t>2920000000</t>
  </si>
  <si>
    <t>29201S2600</t>
  </si>
  <si>
    <t>2920182600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</si>
  <si>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</si>
  <si>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</si>
  <si>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Муниципальная программа "Формирование современной городской среды городского поселения Игрим" </t>
  </si>
  <si>
    <t>Расходы на софинансирование мероприятий на содействие развитию исторических и иных местных традиций</t>
  </si>
  <si>
    <t>Расходы на благоустройство  территорий</t>
  </si>
  <si>
    <t>Расходы на софинансирование мероприятий на благоустройство дворовых территорий</t>
  </si>
  <si>
    <t>Расходы на мероприятия для создания условий для деятельности народных дружин</t>
  </si>
  <si>
    <t>Расходы местного бюджета на софинансирование мероприятий  для создания условий для деятельности народных дружин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</si>
  <si>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</si>
  <si>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</si>
  <si>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развитие сферы культуры в муниципальных образованиях Ханты-Мансийского автономного округа - Югры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</si>
  <si>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</si>
  <si>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учета, на территории где отсутствуют военные комиссариаты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</si>
  <si>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</si>
  <si>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</si>
  <si>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2022 год.</t>
  </si>
  <si>
    <t>2022 г.</t>
  </si>
  <si>
    <t>Приложение № 5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</si>
  <si>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</si>
  <si>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</si>
  <si>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</si>
  <si>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</si>
  <si>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от 28.12.2021 г.  № 211</t>
  </si>
  <si>
    <t>6920221100</t>
  </si>
  <si>
    <t>69202S1100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</si>
  <si>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</si>
  <si>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</si>
  <si>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Приложение № 3</t>
  </si>
  <si>
    <t>Расходы за счет средств резервного фонда Правительства Ханты-Мансийского автономного округа-Югры</t>
  </si>
  <si>
    <t>7220185150</t>
  </si>
  <si>
    <t>от 29.12.2022 г.  № 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</si>
</sst>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;;"/>
    <numFmt numFmtId="166" formatCode="000"/>
    <numFmt numFmtId="167" formatCode="0000000"/>
    <numFmt numFmtId="168" formatCode="0000"/>
    <numFmt numFmtId="169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8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69" fontId="6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 applyProtection="1">
      <alignment horizontal="center" wrapText="1"/>
      <protection hidden="1"/>
    </xf>
    <xf numFmtId="169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5" fillId="0" borderId="1" xfId="1" applyNumberFormat="1" applyFont="1" applyFill="1" applyBorder="1" applyAlignment="1" applyProtection="1">
      <alignment horizontal="right" vertical="center"/>
      <protection hidden="1"/>
    </xf>
    <xf numFmtId="169" fontId="5" fillId="0" borderId="1" xfId="1" applyNumberFormat="1" applyFont="1" applyFill="1" applyBorder="1" applyAlignment="1" applyProtection="1">
      <protection hidden="1"/>
    </xf>
    <xf numFmtId="169" fontId="3" fillId="0" borderId="0" xfId="1" applyNumberFormat="1" applyFont="1" applyFill="1"/>
    <xf numFmtId="165" fontId="5" fillId="0" borderId="0" xfId="1" applyNumberFormat="1" applyFont="1" applyFill="1" applyBorder="1" applyAlignment="1" applyProtection="1">
      <alignment horizontal="center" vertical="center"/>
      <protection hidden="1"/>
    </xf>
    <xf numFmtId="166" fontId="5" fillId="0" borderId="2" xfId="1" applyNumberFormat="1" applyFont="1" applyFill="1" applyBorder="1" applyAlignment="1" applyProtection="1">
      <alignment vertical="center" wrapText="1"/>
      <protection hidden="1"/>
    </xf>
    <xf numFmtId="166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center" vertical="center"/>
      <protection hidden="1"/>
    </xf>
    <xf numFmtId="0" fontId="0" fillId="0" borderId="0" xfId="0" applyFill="1"/>
    <xf numFmtId="169" fontId="8" fillId="0" borderId="0" xfId="1" applyNumberFormat="1" applyFont="1" applyFill="1"/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9" fillId="0" borderId="1" xfId="1" applyNumberFormat="1" applyFont="1" applyFill="1" applyBorder="1" applyAlignment="1" applyProtection="1">
      <alignment vertical="center"/>
      <protection hidden="1"/>
    </xf>
    <xf numFmtId="0" fontId="8" fillId="0" borderId="0" xfId="1" applyFont="1" applyFill="1"/>
    <xf numFmtId="166" fontId="5" fillId="2" borderId="1" xfId="1" applyNumberFormat="1" applyFont="1" applyFill="1" applyBorder="1" applyAlignment="1" applyProtection="1">
      <alignment vertical="center" wrapText="1"/>
      <protection hidden="1"/>
    </xf>
    <xf numFmtId="166" fontId="5" fillId="2" borderId="3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03"/>
  <sheetViews>
    <sheetView tabSelected="1" topLeftCell="B13" workbookViewId="0">
      <selection activeCell="F29" sqref="F29"/>
    </sheetView>
  </sheetViews>
  <sheetFormatPr defaultColWidth="11.140625" defaultRowHeight="15" x14ac:dyDescent="0.25"/>
  <cols>
    <col min="1" max="1" width="2.42578125" style="43" customWidth="1"/>
    <col min="2" max="2" width="51.140625" style="2" customWidth="1"/>
    <col min="3" max="3" width="11.5703125" style="5" customWidth="1"/>
    <col min="4" max="4" width="6" style="8" customWidth="1"/>
    <col min="5" max="5" width="9" style="36" customWidth="1"/>
    <col min="6" max="6" width="11.140625" style="2" customWidth="1"/>
    <col min="7" max="16384" width="11.140625" style="2"/>
  </cols>
  <sheetData>
    <row r="1" spans="2:7" x14ac:dyDescent="0.25">
      <c r="F1" s="31" t="s">
        <v>255</v>
      </c>
    </row>
    <row r="2" spans="2:7" x14ac:dyDescent="0.25">
      <c r="F2" s="31" t="s">
        <v>34</v>
      </c>
    </row>
    <row r="3" spans="2:7" x14ac:dyDescent="0.25">
      <c r="F3" s="31" t="s">
        <v>33</v>
      </c>
    </row>
    <row r="4" spans="2:7" ht="13.5" customHeight="1" x14ac:dyDescent="0.25">
      <c r="F4" s="31" t="s">
        <v>258</v>
      </c>
    </row>
    <row r="5" spans="2:7" x14ac:dyDescent="0.25">
      <c r="F5" s="36"/>
    </row>
    <row r="6" spans="2:7" x14ac:dyDescent="0.25">
      <c r="D6" s="11"/>
      <c r="F6" s="31" t="s">
        <v>245</v>
      </c>
    </row>
    <row r="7" spans="2:7" ht="13.5" customHeight="1" x14ac:dyDescent="0.25">
      <c r="D7" s="11"/>
      <c r="F7" s="31" t="s">
        <v>34</v>
      </c>
    </row>
    <row r="8" spans="2:7" ht="12.75" customHeight="1" x14ac:dyDescent="0.25">
      <c r="B8" s="3"/>
      <c r="C8" s="6"/>
      <c r="D8" s="12"/>
      <c r="F8" s="31" t="s">
        <v>33</v>
      </c>
    </row>
    <row r="9" spans="2:7" ht="12.75" customHeight="1" x14ac:dyDescent="0.25">
      <c r="B9" s="1"/>
      <c r="C9" s="7"/>
      <c r="D9" s="13"/>
      <c r="F9" s="31" t="s">
        <v>250</v>
      </c>
    </row>
    <row r="10" spans="2:7" ht="61.5" customHeight="1" x14ac:dyDescent="0.25">
      <c r="B10" s="53" t="s">
        <v>243</v>
      </c>
      <c r="C10" s="53"/>
      <c r="D10" s="53"/>
      <c r="E10" s="53"/>
      <c r="F10" s="53"/>
      <c r="G10" s="53"/>
    </row>
    <row r="11" spans="2:7" ht="16.5" customHeight="1" x14ac:dyDescent="0.25">
      <c r="B11" s="4"/>
      <c r="C11" s="10"/>
      <c r="D11" s="9"/>
      <c r="E11" s="32" t="s">
        <v>32</v>
      </c>
    </row>
    <row r="12" spans="2:7" ht="38.25" x14ac:dyDescent="0.25">
      <c r="B12" s="16" t="s">
        <v>31</v>
      </c>
      <c r="C12" s="17" t="s">
        <v>30</v>
      </c>
      <c r="D12" s="18" t="s">
        <v>29</v>
      </c>
      <c r="E12" s="33" t="s">
        <v>219</v>
      </c>
      <c r="F12" s="33" t="s">
        <v>220</v>
      </c>
      <c r="G12" s="33" t="s">
        <v>28</v>
      </c>
    </row>
    <row r="13" spans="2:7" ht="12" customHeight="1" x14ac:dyDescent="0.25">
      <c r="B13" s="16"/>
      <c r="C13" s="17"/>
      <c r="D13" s="18"/>
      <c r="E13" s="33" t="s">
        <v>244</v>
      </c>
      <c r="F13" s="33" t="s">
        <v>244</v>
      </c>
      <c r="G13" s="33" t="s">
        <v>244</v>
      </c>
    </row>
    <row r="14" spans="2:7" ht="24" x14ac:dyDescent="0.25">
      <c r="B14" s="28" t="s">
        <v>99</v>
      </c>
      <c r="C14" s="17" t="s">
        <v>63</v>
      </c>
      <c r="D14" s="20"/>
      <c r="E14" s="34">
        <f>E15+E19+E26</f>
        <v>4420.7999999999993</v>
      </c>
      <c r="F14" s="34">
        <f t="shared" ref="F14:G14" si="0">F15+F19+F26</f>
        <v>1559.6</v>
      </c>
      <c r="G14" s="34">
        <f t="shared" si="0"/>
        <v>5980.4</v>
      </c>
    </row>
    <row r="15" spans="2:7" ht="24" x14ac:dyDescent="0.25">
      <c r="B15" s="14" t="s">
        <v>64</v>
      </c>
      <c r="C15" s="17" t="s">
        <v>181</v>
      </c>
      <c r="D15" s="20"/>
      <c r="E15" s="34">
        <f t="shared" ref="E15:G17" si="1">E16</f>
        <v>75.900000000000006</v>
      </c>
      <c r="F15" s="34">
        <f t="shared" si="1"/>
        <v>119.5</v>
      </c>
      <c r="G15" s="34">
        <f t="shared" si="1"/>
        <v>195.4</v>
      </c>
    </row>
    <row r="16" spans="2:7" ht="24" x14ac:dyDescent="0.25">
      <c r="B16" s="14" t="s">
        <v>45</v>
      </c>
      <c r="C16" s="17" t="s">
        <v>182</v>
      </c>
      <c r="D16" s="20"/>
      <c r="E16" s="34">
        <f t="shared" si="1"/>
        <v>75.900000000000006</v>
      </c>
      <c r="F16" s="34">
        <f t="shared" si="1"/>
        <v>119.5</v>
      </c>
      <c r="G16" s="34">
        <f t="shared" si="1"/>
        <v>195.4</v>
      </c>
    </row>
    <row r="17" spans="2:7" ht="24" x14ac:dyDescent="0.25">
      <c r="B17" s="15" t="s">
        <v>72</v>
      </c>
      <c r="C17" s="17" t="s">
        <v>182</v>
      </c>
      <c r="D17" s="20">
        <v>200</v>
      </c>
      <c r="E17" s="34">
        <f t="shared" si="1"/>
        <v>75.900000000000006</v>
      </c>
      <c r="F17" s="34">
        <f t="shared" si="1"/>
        <v>119.5</v>
      </c>
      <c r="G17" s="34">
        <f t="shared" si="1"/>
        <v>195.4</v>
      </c>
    </row>
    <row r="18" spans="2:7" ht="24" x14ac:dyDescent="0.25">
      <c r="B18" s="15" t="s">
        <v>1</v>
      </c>
      <c r="C18" s="17" t="s">
        <v>182</v>
      </c>
      <c r="D18" s="20">
        <v>240</v>
      </c>
      <c r="E18" s="34">
        <v>75.900000000000006</v>
      </c>
      <c r="F18" s="34">
        <v>119.5</v>
      </c>
      <c r="G18" s="34">
        <f>E18+F18</f>
        <v>195.4</v>
      </c>
    </row>
    <row r="19" spans="2:7" ht="24" x14ac:dyDescent="0.25">
      <c r="B19" s="15" t="s">
        <v>206</v>
      </c>
      <c r="C19" s="17" t="s">
        <v>183</v>
      </c>
      <c r="D19" s="20"/>
      <c r="E19" s="21">
        <f>E20+E23</f>
        <v>0</v>
      </c>
      <c r="F19" s="21">
        <f t="shared" ref="F19:G19" si="2">F20+F23</f>
        <v>0</v>
      </c>
      <c r="G19" s="21">
        <f t="shared" si="2"/>
        <v>0</v>
      </c>
    </row>
    <row r="20" spans="2:7" ht="24" x14ac:dyDescent="0.25">
      <c r="B20" s="15" t="s">
        <v>207</v>
      </c>
      <c r="C20" s="17" t="s">
        <v>208</v>
      </c>
      <c r="D20" s="20"/>
      <c r="E20" s="21">
        <f t="shared" ref="E20:G21" si="3">E21</f>
        <v>0</v>
      </c>
      <c r="F20" s="21">
        <f t="shared" si="3"/>
        <v>0</v>
      </c>
      <c r="G20" s="21">
        <f t="shared" si="3"/>
        <v>0</v>
      </c>
    </row>
    <row r="21" spans="2:7" ht="24" x14ac:dyDescent="0.25">
      <c r="B21" s="15" t="s">
        <v>72</v>
      </c>
      <c r="C21" s="17" t="s">
        <v>208</v>
      </c>
      <c r="D21" s="20">
        <v>200</v>
      </c>
      <c r="E21" s="21">
        <f t="shared" si="3"/>
        <v>0</v>
      </c>
      <c r="F21" s="21">
        <f t="shared" si="3"/>
        <v>0</v>
      </c>
      <c r="G21" s="21">
        <f t="shared" si="3"/>
        <v>0</v>
      </c>
    </row>
    <row r="22" spans="2:7" ht="24" x14ac:dyDescent="0.25">
      <c r="B22" s="15" t="s">
        <v>1</v>
      </c>
      <c r="C22" s="17" t="s">
        <v>208</v>
      </c>
      <c r="D22" s="20">
        <v>240</v>
      </c>
      <c r="E22" s="21">
        <v>0</v>
      </c>
      <c r="F22" s="21"/>
      <c r="G22" s="34">
        <f>E22+F22</f>
        <v>0</v>
      </c>
    </row>
    <row r="23" spans="2:7" ht="24" x14ac:dyDescent="0.25">
      <c r="B23" s="14" t="s">
        <v>45</v>
      </c>
      <c r="C23" s="17" t="s">
        <v>184</v>
      </c>
      <c r="D23" s="20"/>
      <c r="E23" s="21">
        <f t="shared" ref="E23:G24" si="4">E24</f>
        <v>0</v>
      </c>
      <c r="F23" s="21">
        <f t="shared" si="4"/>
        <v>0</v>
      </c>
      <c r="G23" s="21">
        <f t="shared" si="4"/>
        <v>0</v>
      </c>
    </row>
    <row r="24" spans="2:7" ht="24" x14ac:dyDescent="0.25">
      <c r="B24" s="15" t="s">
        <v>72</v>
      </c>
      <c r="C24" s="17" t="s">
        <v>184</v>
      </c>
      <c r="D24" s="20">
        <v>200</v>
      </c>
      <c r="E24" s="21">
        <f t="shared" si="4"/>
        <v>0</v>
      </c>
      <c r="F24" s="21">
        <f t="shared" si="4"/>
        <v>0</v>
      </c>
      <c r="G24" s="21">
        <f t="shared" si="4"/>
        <v>0</v>
      </c>
    </row>
    <row r="25" spans="2:7" ht="24" x14ac:dyDescent="0.25">
      <c r="B25" s="15" t="s">
        <v>1</v>
      </c>
      <c r="C25" s="17" t="s">
        <v>184</v>
      </c>
      <c r="D25" s="20">
        <v>240</v>
      </c>
      <c r="E25" s="21">
        <v>0</v>
      </c>
      <c r="F25" s="21"/>
      <c r="G25" s="34">
        <f>E25+F25</f>
        <v>0</v>
      </c>
    </row>
    <row r="26" spans="2:7" ht="24" x14ac:dyDescent="0.25">
      <c r="B26" s="14" t="s">
        <v>67</v>
      </c>
      <c r="C26" s="29" t="s">
        <v>65</v>
      </c>
      <c r="D26" s="20"/>
      <c r="E26" s="34">
        <f t="shared" ref="E26:G28" si="5">E27</f>
        <v>4344.8999999999996</v>
      </c>
      <c r="F26" s="34">
        <f t="shared" si="5"/>
        <v>1440.1</v>
      </c>
      <c r="G26" s="34">
        <f t="shared" si="5"/>
        <v>5785</v>
      </c>
    </row>
    <row r="27" spans="2:7" ht="24" x14ac:dyDescent="0.25">
      <c r="B27" s="14" t="s">
        <v>45</v>
      </c>
      <c r="C27" s="29" t="s">
        <v>66</v>
      </c>
      <c r="D27" s="20"/>
      <c r="E27" s="34">
        <f t="shared" si="5"/>
        <v>4344.8999999999996</v>
      </c>
      <c r="F27" s="34">
        <f t="shared" si="5"/>
        <v>1440.1</v>
      </c>
      <c r="G27" s="34">
        <f t="shared" si="5"/>
        <v>5785</v>
      </c>
    </row>
    <row r="28" spans="2:7" ht="24" x14ac:dyDescent="0.25">
      <c r="B28" s="15" t="s">
        <v>72</v>
      </c>
      <c r="C28" s="29" t="s">
        <v>66</v>
      </c>
      <c r="D28" s="20">
        <v>200</v>
      </c>
      <c r="E28" s="34">
        <f t="shared" si="5"/>
        <v>4344.8999999999996</v>
      </c>
      <c r="F28" s="34">
        <f t="shared" si="5"/>
        <v>1440.1</v>
      </c>
      <c r="G28" s="34">
        <f t="shared" si="5"/>
        <v>5785</v>
      </c>
    </row>
    <row r="29" spans="2:7" ht="24" x14ac:dyDescent="0.25">
      <c r="B29" s="15" t="s">
        <v>1</v>
      </c>
      <c r="C29" s="29" t="s">
        <v>66</v>
      </c>
      <c r="D29" s="20">
        <v>240</v>
      </c>
      <c r="E29" s="34">
        <v>4344.8999999999996</v>
      </c>
      <c r="F29" s="34">
        <f>1206.8+233.3</f>
        <v>1440.1</v>
      </c>
      <c r="G29" s="34">
        <f>E29+F29</f>
        <v>5785</v>
      </c>
    </row>
    <row r="30" spans="2:7" ht="24" x14ac:dyDescent="0.25">
      <c r="B30" s="15" t="s">
        <v>230</v>
      </c>
      <c r="C30" s="29" t="s">
        <v>84</v>
      </c>
      <c r="D30" s="20"/>
      <c r="E30" s="34">
        <f t="shared" ref="E30" si="6">E31+E45</f>
        <v>19106.5</v>
      </c>
      <c r="F30" s="34">
        <f t="shared" ref="F30:G30" si="7">F31+F45</f>
        <v>1939.1</v>
      </c>
      <c r="G30" s="34">
        <f t="shared" si="7"/>
        <v>21045.599999999999</v>
      </c>
    </row>
    <row r="31" spans="2:7" ht="24" x14ac:dyDescent="0.25">
      <c r="B31" s="15" t="s">
        <v>85</v>
      </c>
      <c r="C31" s="29" t="s">
        <v>185</v>
      </c>
      <c r="D31" s="20"/>
      <c r="E31" s="34">
        <f>E39+E32</f>
        <v>19106.5</v>
      </c>
      <c r="F31" s="34">
        <f t="shared" ref="F31:G31" si="8">F39+F32</f>
        <v>1939.1</v>
      </c>
      <c r="G31" s="34">
        <f t="shared" si="8"/>
        <v>21045.599999999999</v>
      </c>
    </row>
    <row r="32" spans="2:7" ht="24" x14ac:dyDescent="0.25">
      <c r="B32" s="15" t="s">
        <v>215</v>
      </c>
      <c r="C32" s="29" t="s">
        <v>216</v>
      </c>
      <c r="D32" s="20"/>
      <c r="E32" s="34">
        <f t="shared" ref="E32" si="9">E33+E36</f>
        <v>15</v>
      </c>
      <c r="F32" s="34">
        <f t="shared" ref="F32:G32" si="10">F33+F36</f>
        <v>30</v>
      </c>
      <c r="G32" s="34">
        <f t="shared" si="10"/>
        <v>45</v>
      </c>
    </row>
    <row r="33" spans="2:7" ht="24" x14ac:dyDescent="0.25">
      <c r="B33" s="15" t="s">
        <v>231</v>
      </c>
      <c r="C33" s="17" t="s">
        <v>217</v>
      </c>
      <c r="D33" s="27"/>
      <c r="E33" s="34">
        <f t="shared" ref="E33:G34" si="11">E34</f>
        <v>0</v>
      </c>
      <c r="F33" s="34">
        <f t="shared" si="11"/>
        <v>0</v>
      </c>
      <c r="G33" s="34">
        <f t="shared" si="11"/>
        <v>0</v>
      </c>
    </row>
    <row r="34" spans="2:7" ht="24" x14ac:dyDescent="0.25">
      <c r="B34" s="15" t="s">
        <v>72</v>
      </c>
      <c r="C34" s="17" t="s">
        <v>217</v>
      </c>
      <c r="D34" s="20">
        <v>200</v>
      </c>
      <c r="E34" s="34">
        <f t="shared" si="11"/>
        <v>0</v>
      </c>
      <c r="F34" s="34">
        <f t="shared" si="11"/>
        <v>0</v>
      </c>
      <c r="G34" s="34">
        <f t="shared" si="11"/>
        <v>0</v>
      </c>
    </row>
    <row r="35" spans="2:7" ht="24" x14ac:dyDescent="0.25">
      <c r="B35" s="15" t="s">
        <v>1</v>
      </c>
      <c r="C35" s="17" t="s">
        <v>217</v>
      </c>
      <c r="D35" s="20">
        <v>240</v>
      </c>
      <c r="E35" s="21">
        <v>0</v>
      </c>
      <c r="F35" s="21"/>
      <c r="G35" s="34">
        <f>E35+F35</f>
        <v>0</v>
      </c>
    </row>
    <row r="36" spans="2:7" ht="24" x14ac:dyDescent="0.25">
      <c r="B36" s="15" t="s">
        <v>45</v>
      </c>
      <c r="C36" s="17" t="s">
        <v>221</v>
      </c>
      <c r="D36" s="27"/>
      <c r="E36" s="34">
        <f t="shared" ref="E36:G37" si="12">E37</f>
        <v>15</v>
      </c>
      <c r="F36" s="34">
        <f t="shared" si="12"/>
        <v>30</v>
      </c>
      <c r="G36" s="34">
        <f t="shared" si="12"/>
        <v>45</v>
      </c>
    </row>
    <row r="37" spans="2:7" ht="24" x14ac:dyDescent="0.25">
      <c r="B37" s="15" t="s">
        <v>72</v>
      </c>
      <c r="C37" s="17" t="s">
        <v>221</v>
      </c>
      <c r="D37" s="20">
        <v>200</v>
      </c>
      <c r="E37" s="34">
        <f t="shared" si="12"/>
        <v>15</v>
      </c>
      <c r="F37" s="34">
        <f t="shared" si="12"/>
        <v>30</v>
      </c>
      <c r="G37" s="34">
        <f t="shared" si="12"/>
        <v>45</v>
      </c>
    </row>
    <row r="38" spans="2:7" ht="24" x14ac:dyDescent="0.25">
      <c r="B38" s="15" t="s">
        <v>1</v>
      </c>
      <c r="C38" s="17" t="s">
        <v>221</v>
      </c>
      <c r="D38" s="20">
        <v>240</v>
      </c>
      <c r="E38" s="21">
        <v>15</v>
      </c>
      <c r="F38" s="21">
        <v>30</v>
      </c>
      <c r="G38" s="34">
        <f>E38+F38</f>
        <v>45</v>
      </c>
    </row>
    <row r="39" spans="2:7" ht="24" x14ac:dyDescent="0.25">
      <c r="B39" s="15" t="s">
        <v>188</v>
      </c>
      <c r="C39" s="29" t="s">
        <v>186</v>
      </c>
      <c r="D39" s="20"/>
      <c r="E39" s="34">
        <f t="shared" ref="E39:G41" si="13">E40</f>
        <v>19091.5</v>
      </c>
      <c r="F39" s="34">
        <f t="shared" si="13"/>
        <v>1909.1</v>
      </c>
      <c r="G39" s="34">
        <f t="shared" si="13"/>
        <v>21000.6</v>
      </c>
    </row>
    <row r="40" spans="2:7" ht="24" x14ac:dyDescent="0.25">
      <c r="B40" s="15" t="s">
        <v>189</v>
      </c>
      <c r="C40" s="29" t="s">
        <v>187</v>
      </c>
      <c r="D40" s="27"/>
      <c r="E40" s="34">
        <f>E41+E43</f>
        <v>19091.5</v>
      </c>
      <c r="F40" s="34">
        <f t="shared" ref="F40:G40" si="14">F41+F43</f>
        <v>1909.1</v>
      </c>
      <c r="G40" s="34">
        <f t="shared" si="14"/>
        <v>21000.6</v>
      </c>
    </row>
    <row r="41" spans="2:7" ht="24" x14ac:dyDescent="0.25">
      <c r="B41" s="15" t="s">
        <v>72</v>
      </c>
      <c r="C41" s="29" t="s">
        <v>187</v>
      </c>
      <c r="D41" s="20">
        <v>200</v>
      </c>
      <c r="E41" s="34">
        <f t="shared" si="13"/>
        <v>19091.5</v>
      </c>
      <c r="F41" s="34">
        <f t="shared" si="13"/>
        <v>0</v>
      </c>
      <c r="G41" s="34">
        <f t="shared" si="13"/>
        <v>19091.5</v>
      </c>
    </row>
    <row r="42" spans="2:7" ht="24" x14ac:dyDescent="0.25">
      <c r="B42" s="14" t="s">
        <v>1</v>
      </c>
      <c r="C42" s="29" t="s">
        <v>187</v>
      </c>
      <c r="D42" s="20">
        <v>240</v>
      </c>
      <c r="E42" s="21">
        <f>19091.4+0.1</f>
        <v>19091.5</v>
      </c>
      <c r="F42" s="21"/>
      <c r="G42" s="34">
        <f>E42+F42</f>
        <v>19091.5</v>
      </c>
    </row>
    <row r="43" spans="2:7" x14ac:dyDescent="0.25">
      <c r="B43" s="50" t="s">
        <v>14</v>
      </c>
      <c r="C43" s="29" t="s">
        <v>187</v>
      </c>
      <c r="D43" s="20">
        <v>500</v>
      </c>
      <c r="E43" s="34">
        <f t="shared" ref="E43:G43" si="15">E44</f>
        <v>0</v>
      </c>
      <c r="F43" s="34">
        <f t="shared" si="15"/>
        <v>1909.1</v>
      </c>
      <c r="G43" s="34">
        <f t="shared" si="15"/>
        <v>1909.1</v>
      </c>
    </row>
    <row r="44" spans="2:7" x14ac:dyDescent="0.25">
      <c r="B44" s="50" t="s">
        <v>13</v>
      </c>
      <c r="C44" s="29" t="s">
        <v>187</v>
      </c>
      <c r="D44" s="20">
        <v>540</v>
      </c>
      <c r="E44" s="34">
        <v>0</v>
      </c>
      <c r="F44" s="34">
        <v>1909.1</v>
      </c>
      <c r="G44" s="34">
        <f>E44+F44</f>
        <v>1909.1</v>
      </c>
    </row>
    <row r="45" spans="2:7" ht="24" x14ac:dyDescent="0.25">
      <c r="B45" s="15" t="s">
        <v>223</v>
      </c>
      <c r="C45" s="29" t="s">
        <v>225</v>
      </c>
      <c r="D45" s="20"/>
      <c r="E45" s="34">
        <f t="shared" ref="E45:G45" si="16">E46</f>
        <v>0</v>
      </c>
      <c r="F45" s="34">
        <f t="shared" si="16"/>
        <v>0</v>
      </c>
      <c r="G45" s="34">
        <f t="shared" si="16"/>
        <v>0</v>
      </c>
    </row>
    <row r="46" spans="2:7" ht="24" x14ac:dyDescent="0.25">
      <c r="B46" s="15" t="s">
        <v>224</v>
      </c>
      <c r="C46" s="29" t="s">
        <v>222</v>
      </c>
      <c r="D46" s="20"/>
      <c r="E46" s="34">
        <f t="shared" ref="E46" si="17">E47+E50+E53</f>
        <v>0</v>
      </c>
      <c r="F46" s="34">
        <f t="shared" ref="F46:G46" si="18">F47+F50+F53</f>
        <v>0</v>
      </c>
      <c r="G46" s="34">
        <f t="shared" si="18"/>
        <v>0</v>
      </c>
    </row>
    <row r="47" spans="2:7" x14ac:dyDescent="0.25">
      <c r="B47" s="15" t="s">
        <v>232</v>
      </c>
      <c r="C47" s="17" t="s">
        <v>227</v>
      </c>
      <c r="D47" s="27"/>
      <c r="E47" s="34">
        <f t="shared" ref="E47:G48" si="19">E48</f>
        <v>0</v>
      </c>
      <c r="F47" s="34">
        <f t="shared" si="19"/>
        <v>0</v>
      </c>
      <c r="G47" s="34">
        <f t="shared" si="19"/>
        <v>0</v>
      </c>
    </row>
    <row r="48" spans="2:7" ht="24" x14ac:dyDescent="0.25">
      <c r="B48" s="15" t="s">
        <v>72</v>
      </c>
      <c r="C48" s="17" t="s">
        <v>227</v>
      </c>
      <c r="D48" s="20">
        <v>200</v>
      </c>
      <c r="E48" s="34">
        <f t="shared" si="19"/>
        <v>0</v>
      </c>
      <c r="F48" s="34">
        <f t="shared" si="19"/>
        <v>0</v>
      </c>
      <c r="G48" s="34">
        <f t="shared" si="19"/>
        <v>0</v>
      </c>
    </row>
    <row r="49" spans="2:7" ht="24" x14ac:dyDescent="0.25">
      <c r="B49" s="15" t="s">
        <v>1</v>
      </c>
      <c r="C49" s="17" t="s">
        <v>227</v>
      </c>
      <c r="D49" s="20">
        <v>240</v>
      </c>
      <c r="E49" s="21">
        <v>0</v>
      </c>
      <c r="F49" s="21"/>
      <c r="G49" s="34">
        <f>E49+F49</f>
        <v>0</v>
      </c>
    </row>
    <row r="50" spans="2:7" ht="24" x14ac:dyDescent="0.25">
      <c r="B50" s="15" t="s">
        <v>233</v>
      </c>
      <c r="C50" s="17" t="s">
        <v>226</v>
      </c>
      <c r="D50" s="27"/>
      <c r="E50" s="34">
        <f t="shared" ref="E50:G51" si="20">E51</f>
        <v>0</v>
      </c>
      <c r="F50" s="34">
        <f t="shared" si="20"/>
        <v>0</v>
      </c>
      <c r="G50" s="34">
        <f t="shared" si="20"/>
        <v>0</v>
      </c>
    </row>
    <row r="51" spans="2:7" ht="24" x14ac:dyDescent="0.25">
      <c r="B51" s="15" t="s">
        <v>72</v>
      </c>
      <c r="C51" s="17" t="s">
        <v>226</v>
      </c>
      <c r="D51" s="20">
        <v>200</v>
      </c>
      <c r="E51" s="34">
        <f t="shared" si="20"/>
        <v>0</v>
      </c>
      <c r="F51" s="34">
        <f t="shared" si="20"/>
        <v>0</v>
      </c>
      <c r="G51" s="34">
        <f t="shared" si="20"/>
        <v>0</v>
      </c>
    </row>
    <row r="52" spans="2:7" ht="24" x14ac:dyDescent="0.25">
      <c r="B52" s="15" t="s">
        <v>1</v>
      </c>
      <c r="C52" s="17" t="s">
        <v>226</v>
      </c>
      <c r="D52" s="20">
        <v>240</v>
      </c>
      <c r="E52" s="21">
        <v>0</v>
      </c>
      <c r="F52" s="21"/>
      <c r="G52" s="34">
        <f>E52+F52</f>
        <v>0</v>
      </c>
    </row>
    <row r="53" spans="2:7" ht="24" x14ac:dyDescent="0.25">
      <c r="B53" s="15" t="s">
        <v>45</v>
      </c>
      <c r="C53" s="17" t="s">
        <v>228</v>
      </c>
      <c r="D53" s="27"/>
      <c r="E53" s="34">
        <f t="shared" ref="E53:G54" si="21">E54</f>
        <v>0</v>
      </c>
      <c r="F53" s="34">
        <f t="shared" si="21"/>
        <v>0</v>
      </c>
      <c r="G53" s="34">
        <f t="shared" si="21"/>
        <v>0</v>
      </c>
    </row>
    <row r="54" spans="2:7" ht="24" x14ac:dyDescent="0.25">
      <c r="B54" s="15" t="s">
        <v>72</v>
      </c>
      <c r="C54" s="17" t="s">
        <v>228</v>
      </c>
      <c r="D54" s="20">
        <v>200</v>
      </c>
      <c r="E54" s="34">
        <f t="shared" si="21"/>
        <v>0</v>
      </c>
      <c r="F54" s="34">
        <f t="shared" si="21"/>
        <v>0</v>
      </c>
      <c r="G54" s="34">
        <f t="shared" si="21"/>
        <v>0</v>
      </c>
    </row>
    <row r="55" spans="2:7" ht="24" x14ac:dyDescent="0.25">
      <c r="B55" s="15" t="s">
        <v>1</v>
      </c>
      <c r="C55" s="17" t="s">
        <v>228</v>
      </c>
      <c r="D55" s="20">
        <v>240</v>
      </c>
      <c r="E55" s="21">
        <v>0</v>
      </c>
      <c r="F55" s="21"/>
      <c r="G55" s="34">
        <f>E55+F55</f>
        <v>0</v>
      </c>
    </row>
    <row r="56" spans="2:7" ht="24" x14ac:dyDescent="0.25">
      <c r="B56" s="24" t="s">
        <v>98</v>
      </c>
      <c r="C56" s="17" t="s">
        <v>175</v>
      </c>
      <c r="D56" s="25"/>
      <c r="E56" s="34">
        <f>E57+E62</f>
        <v>60694.100000000006</v>
      </c>
      <c r="F56" s="34">
        <f t="shared" ref="F56:G56" si="22">F57+F62</f>
        <v>3333</v>
      </c>
      <c r="G56" s="34">
        <f t="shared" si="22"/>
        <v>64027.1</v>
      </c>
    </row>
    <row r="57" spans="2:7" ht="24" x14ac:dyDescent="0.25">
      <c r="B57" s="24" t="s">
        <v>60</v>
      </c>
      <c r="C57" s="17" t="s">
        <v>176</v>
      </c>
      <c r="D57" s="20" t="s">
        <v>10</v>
      </c>
      <c r="E57" s="34">
        <f t="shared" ref="E57:G58" si="23">E58</f>
        <v>2204.3000000000002</v>
      </c>
      <c r="F57" s="34">
        <f t="shared" si="23"/>
        <v>-354.3</v>
      </c>
      <c r="G57" s="34">
        <f t="shared" si="23"/>
        <v>1850.0000000000002</v>
      </c>
    </row>
    <row r="58" spans="2:7" ht="14.25" customHeight="1" x14ac:dyDescent="0.25">
      <c r="B58" s="14" t="s">
        <v>61</v>
      </c>
      <c r="C58" s="17" t="s">
        <v>177</v>
      </c>
      <c r="D58" s="20"/>
      <c r="E58" s="34">
        <f t="shared" si="23"/>
        <v>2204.3000000000002</v>
      </c>
      <c r="F58" s="34">
        <f t="shared" si="23"/>
        <v>-354.3</v>
      </c>
      <c r="G58" s="34">
        <f t="shared" si="23"/>
        <v>1850.0000000000002</v>
      </c>
    </row>
    <row r="59" spans="2:7" x14ac:dyDescent="0.25">
      <c r="B59" s="24" t="s">
        <v>89</v>
      </c>
      <c r="C59" s="17" t="s">
        <v>178</v>
      </c>
      <c r="D59" s="20" t="s">
        <v>10</v>
      </c>
      <c r="E59" s="34">
        <f>E61</f>
        <v>2204.3000000000002</v>
      </c>
      <c r="F59" s="34">
        <f t="shared" ref="F59:G59" si="24">F61</f>
        <v>-354.3</v>
      </c>
      <c r="G59" s="34">
        <f t="shared" si="24"/>
        <v>1850.0000000000002</v>
      </c>
    </row>
    <row r="60" spans="2:7" ht="48" x14ac:dyDescent="0.25">
      <c r="B60" s="15" t="s">
        <v>3</v>
      </c>
      <c r="C60" s="17" t="s">
        <v>178</v>
      </c>
      <c r="D60" s="20">
        <v>100</v>
      </c>
      <c r="E60" s="34">
        <f>E61</f>
        <v>2204.3000000000002</v>
      </c>
      <c r="F60" s="34">
        <f t="shared" ref="F60:G60" si="25">F61</f>
        <v>-354.3</v>
      </c>
      <c r="G60" s="34">
        <f t="shared" si="25"/>
        <v>1850.0000000000002</v>
      </c>
    </row>
    <row r="61" spans="2:7" ht="24" x14ac:dyDescent="0.25">
      <c r="B61" s="15" t="s">
        <v>2</v>
      </c>
      <c r="C61" s="17" t="s">
        <v>178</v>
      </c>
      <c r="D61" s="20" t="s">
        <v>11</v>
      </c>
      <c r="E61" s="34">
        <v>2204.3000000000002</v>
      </c>
      <c r="F61" s="34">
        <v>-354.3</v>
      </c>
      <c r="G61" s="34">
        <f>E61+F61</f>
        <v>1850.0000000000002</v>
      </c>
    </row>
    <row r="62" spans="2:7" ht="24" x14ac:dyDescent="0.25">
      <c r="B62" s="15" t="s">
        <v>195</v>
      </c>
      <c r="C62" s="17" t="s">
        <v>196</v>
      </c>
      <c r="D62" s="20"/>
      <c r="E62" s="34">
        <f>E63</f>
        <v>58489.8</v>
      </c>
      <c r="F62" s="34">
        <f t="shared" ref="F62:G62" si="26">F63</f>
        <v>3687.3</v>
      </c>
      <c r="G62" s="34">
        <f t="shared" si="26"/>
        <v>62177.1</v>
      </c>
    </row>
    <row r="63" spans="2:7" ht="14.25" customHeight="1" x14ac:dyDescent="0.25">
      <c r="B63" s="15" t="s">
        <v>61</v>
      </c>
      <c r="C63" s="17" t="s">
        <v>197</v>
      </c>
      <c r="D63" s="20"/>
      <c r="E63" s="34">
        <f>E64+E72+E79+E85</f>
        <v>58489.8</v>
      </c>
      <c r="F63" s="34">
        <f t="shared" ref="F63:G63" si="27">F64+F72+F79+F85</f>
        <v>3687.3</v>
      </c>
      <c r="G63" s="34">
        <f t="shared" si="27"/>
        <v>62177.1</v>
      </c>
    </row>
    <row r="64" spans="2:7" ht="15" customHeight="1" x14ac:dyDescent="0.25">
      <c r="B64" s="15" t="s">
        <v>37</v>
      </c>
      <c r="C64" s="17" t="s">
        <v>180</v>
      </c>
      <c r="D64" s="20"/>
      <c r="E64" s="34">
        <f>E65+E67+E69</f>
        <v>28344.3</v>
      </c>
      <c r="F64" s="34">
        <f t="shared" ref="F64:G64" si="28">F65+F67+F69</f>
        <v>3898.1</v>
      </c>
      <c r="G64" s="34">
        <f t="shared" si="28"/>
        <v>32242.400000000001</v>
      </c>
    </row>
    <row r="65" spans="2:7" ht="48" x14ac:dyDescent="0.25">
      <c r="B65" s="15" t="s">
        <v>3</v>
      </c>
      <c r="C65" s="17" t="s">
        <v>180</v>
      </c>
      <c r="D65" s="20" t="s">
        <v>9</v>
      </c>
      <c r="E65" s="34">
        <f>E66</f>
        <v>25012.9</v>
      </c>
      <c r="F65" s="34">
        <f t="shared" ref="F65:G65" si="29">F66</f>
        <v>3538</v>
      </c>
      <c r="G65" s="34">
        <f t="shared" si="29"/>
        <v>28550.9</v>
      </c>
    </row>
    <row r="66" spans="2:7" x14ac:dyDescent="0.25">
      <c r="B66" s="15" t="s">
        <v>75</v>
      </c>
      <c r="C66" s="17" t="s">
        <v>180</v>
      </c>
      <c r="D66" s="20">
        <v>110</v>
      </c>
      <c r="E66" s="34">
        <v>25012.9</v>
      </c>
      <c r="F66" s="34">
        <v>3538</v>
      </c>
      <c r="G66" s="34">
        <f>E66+F66</f>
        <v>28550.9</v>
      </c>
    </row>
    <row r="67" spans="2:7" ht="24" x14ac:dyDescent="0.25">
      <c r="B67" s="15" t="s">
        <v>72</v>
      </c>
      <c r="C67" s="17" t="s">
        <v>180</v>
      </c>
      <c r="D67" s="20">
        <v>200</v>
      </c>
      <c r="E67" s="34">
        <f>E68</f>
        <v>3285.6</v>
      </c>
      <c r="F67" s="34">
        <f t="shared" ref="F67:G67" si="30">F68</f>
        <v>361</v>
      </c>
      <c r="G67" s="34">
        <f t="shared" si="30"/>
        <v>3646.6</v>
      </c>
    </row>
    <row r="68" spans="2:7" ht="24" x14ac:dyDescent="0.25">
      <c r="B68" s="15" t="s">
        <v>1</v>
      </c>
      <c r="C68" s="17" t="s">
        <v>180</v>
      </c>
      <c r="D68" s="20">
        <v>240</v>
      </c>
      <c r="E68" s="34">
        <v>3285.6</v>
      </c>
      <c r="F68" s="34">
        <v>361</v>
      </c>
      <c r="G68" s="34">
        <f>E68+F68</f>
        <v>3646.6</v>
      </c>
    </row>
    <row r="69" spans="2:7" x14ac:dyDescent="0.25">
      <c r="B69" s="15" t="s">
        <v>8</v>
      </c>
      <c r="C69" s="17" t="s">
        <v>180</v>
      </c>
      <c r="D69" s="20">
        <v>800</v>
      </c>
      <c r="E69" s="34">
        <f>E70+E71</f>
        <v>45.8</v>
      </c>
      <c r="F69" s="34">
        <f t="shared" ref="F69:G69" si="31">F70+F71</f>
        <v>-0.9</v>
      </c>
      <c r="G69" s="34">
        <f t="shared" si="31"/>
        <v>44.9</v>
      </c>
    </row>
    <row r="70" spans="2:7" x14ac:dyDescent="0.25">
      <c r="B70" s="15" t="s">
        <v>79</v>
      </c>
      <c r="C70" s="17" t="s">
        <v>180</v>
      </c>
      <c r="D70" s="20">
        <v>830</v>
      </c>
      <c r="E70" s="21"/>
      <c r="F70" s="21"/>
      <c r="G70" s="34">
        <f t="shared" ref="G70:G71" si="32">E70+F70</f>
        <v>0</v>
      </c>
    </row>
    <row r="71" spans="2:7" x14ac:dyDescent="0.25">
      <c r="B71" s="15" t="s">
        <v>7</v>
      </c>
      <c r="C71" s="17" t="s">
        <v>180</v>
      </c>
      <c r="D71" s="20">
        <v>850</v>
      </c>
      <c r="E71" s="34">
        <v>45.8</v>
      </c>
      <c r="F71" s="34">
        <v>-0.9</v>
      </c>
      <c r="G71" s="34">
        <f t="shared" si="32"/>
        <v>44.9</v>
      </c>
    </row>
    <row r="72" spans="2:7" x14ac:dyDescent="0.25">
      <c r="B72" s="14" t="s">
        <v>12</v>
      </c>
      <c r="C72" s="17" t="s">
        <v>179</v>
      </c>
      <c r="D72" s="20" t="s">
        <v>10</v>
      </c>
      <c r="E72" s="34">
        <f>E73+E75+E77</f>
        <v>29055.5</v>
      </c>
      <c r="F72" s="34">
        <f t="shared" ref="F72:G72" si="33">F73+F75+F77</f>
        <v>-294.2</v>
      </c>
      <c r="G72" s="34">
        <f t="shared" si="33"/>
        <v>28761.3</v>
      </c>
    </row>
    <row r="73" spans="2:7" ht="48" x14ac:dyDescent="0.25">
      <c r="B73" s="15" t="s">
        <v>3</v>
      </c>
      <c r="C73" s="17" t="s">
        <v>179</v>
      </c>
      <c r="D73" s="20" t="s">
        <v>9</v>
      </c>
      <c r="E73" s="34">
        <f>E74</f>
        <v>28887.7</v>
      </c>
      <c r="F73" s="34">
        <f t="shared" ref="F73:G73" si="34">F74</f>
        <v>-301.39999999999998</v>
      </c>
      <c r="G73" s="34">
        <f t="shared" si="34"/>
        <v>28586.3</v>
      </c>
    </row>
    <row r="74" spans="2:7" ht="24" x14ac:dyDescent="0.25">
      <c r="B74" s="15" t="s">
        <v>2</v>
      </c>
      <c r="C74" s="17" t="s">
        <v>179</v>
      </c>
      <c r="D74" s="20" t="s">
        <v>11</v>
      </c>
      <c r="E74" s="34">
        <v>28887.7</v>
      </c>
      <c r="F74" s="34">
        <v>-301.39999999999998</v>
      </c>
      <c r="G74" s="34">
        <f>E74+F74</f>
        <v>28586.3</v>
      </c>
    </row>
    <row r="75" spans="2:7" ht="24" x14ac:dyDescent="0.25">
      <c r="B75" s="15" t="s">
        <v>72</v>
      </c>
      <c r="C75" s="17" t="s">
        <v>179</v>
      </c>
      <c r="D75" s="20" t="s">
        <v>6</v>
      </c>
      <c r="E75" s="34">
        <f>E76</f>
        <v>99</v>
      </c>
      <c r="F75" s="34">
        <f t="shared" ref="F75:G75" si="35">F76</f>
        <v>3.3</v>
      </c>
      <c r="G75" s="34">
        <f t="shared" si="35"/>
        <v>102.3</v>
      </c>
    </row>
    <row r="76" spans="2:7" ht="24" x14ac:dyDescent="0.25">
      <c r="B76" s="15" t="s">
        <v>1</v>
      </c>
      <c r="C76" s="17" t="s">
        <v>179</v>
      </c>
      <c r="D76" s="20" t="s">
        <v>5</v>
      </c>
      <c r="E76" s="34">
        <v>99</v>
      </c>
      <c r="F76" s="34">
        <v>3.3</v>
      </c>
      <c r="G76" s="34">
        <f>E76+F76</f>
        <v>102.3</v>
      </c>
    </row>
    <row r="77" spans="2:7" x14ac:dyDescent="0.25">
      <c r="B77" s="15" t="s">
        <v>8</v>
      </c>
      <c r="C77" s="17" t="s">
        <v>179</v>
      </c>
      <c r="D77" s="20">
        <v>800</v>
      </c>
      <c r="E77" s="34">
        <f>E78</f>
        <v>68.8</v>
      </c>
      <c r="F77" s="34">
        <f t="shared" ref="F77:G77" si="36">F78</f>
        <v>3.9</v>
      </c>
      <c r="G77" s="34">
        <f t="shared" si="36"/>
        <v>72.7</v>
      </c>
    </row>
    <row r="78" spans="2:7" x14ac:dyDescent="0.25">
      <c r="B78" s="15" t="s">
        <v>7</v>
      </c>
      <c r="C78" s="17" t="s">
        <v>179</v>
      </c>
      <c r="D78" s="20">
        <v>850</v>
      </c>
      <c r="E78" s="34">
        <v>68.8</v>
      </c>
      <c r="F78" s="34">
        <v>3.9</v>
      </c>
      <c r="G78" s="34">
        <f>E78+F78</f>
        <v>72.7</v>
      </c>
    </row>
    <row r="79" spans="2:7" x14ac:dyDescent="0.25">
      <c r="B79" s="14" t="s">
        <v>62</v>
      </c>
      <c r="C79" s="17" t="s">
        <v>194</v>
      </c>
      <c r="D79" s="20"/>
      <c r="E79" s="34">
        <f>E80+E82</f>
        <v>1090</v>
      </c>
      <c r="F79" s="34">
        <f t="shared" ref="F79:G79" si="37">F80+F82</f>
        <v>83.4</v>
      </c>
      <c r="G79" s="34">
        <f t="shared" si="37"/>
        <v>1173.4000000000001</v>
      </c>
    </row>
    <row r="80" spans="2:7" x14ac:dyDescent="0.25">
      <c r="B80" s="26" t="s">
        <v>15</v>
      </c>
      <c r="C80" s="17" t="s">
        <v>194</v>
      </c>
      <c r="D80" s="20">
        <v>300</v>
      </c>
      <c r="E80" s="34">
        <f>E81</f>
        <v>480</v>
      </c>
      <c r="F80" s="34">
        <f t="shared" ref="F80:G80" si="38">F81</f>
        <v>-60</v>
      </c>
      <c r="G80" s="34">
        <f t="shared" si="38"/>
        <v>420</v>
      </c>
    </row>
    <row r="81" spans="2:7" ht="22.5" customHeight="1" x14ac:dyDescent="0.25">
      <c r="B81" s="15" t="s">
        <v>218</v>
      </c>
      <c r="C81" s="17" t="s">
        <v>194</v>
      </c>
      <c r="D81" s="20">
        <v>310</v>
      </c>
      <c r="E81" s="34">
        <v>480</v>
      </c>
      <c r="F81" s="34">
        <v>-60</v>
      </c>
      <c r="G81" s="34">
        <f>E81+F81</f>
        <v>420</v>
      </c>
    </row>
    <row r="82" spans="2:7" x14ac:dyDescent="0.25">
      <c r="B82" s="27" t="s">
        <v>8</v>
      </c>
      <c r="C82" s="17" t="s">
        <v>194</v>
      </c>
      <c r="D82" s="20">
        <v>800</v>
      </c>
      <c r="E82" s="34">
        <f>SUM(E83:E84)</f>
        <v>610</v>
      </c>
      <c r="F82" s="34">
        <f t="shared" ref="F82:G82" si="39">SUM(F83:F84)</f>
        <v>143.4</v>
      </c>
      <c r="G82" s="34">
        <f t="shared" si="39"/>
        <v>753.4</v>
      </c>
    </row>
    <row r="83" spans="2:7" x14ac:dyDescent="0.25">
      <c r="B83" s="15" t="s">
        <v>79</v>
      </c>
      <c r="C83" s="17" t="s">
        <v>194</v>
      </c>
      <c r="D83" s="20">
        <v>830</v>
      </c>
      <c r="E83" s="34">
        <v>460</v>
      </c>
      <c r="F83" s="34">
        <v>93.4</v>
      </c>
      <c r="G83" s="34">
        <f t="shared" ref="G83:G84" si="40">E83+F83</f>
        <v>553.4</v>
      </c>
    </row>
    <row r="84" spans="2:7" x14ac:dyDescent="0.25">
      <c r="B84" s="15" t="s">
        <v>7</v>
      </c>
      <c r="C84" s="17" t="s">
        <v>194</v>
      </c>
      <c r="D84" s="20">
        <v>850</v>
      </c>
      <c r="E84" s="34">
        <v>150</v>
      </c>
      <c r="F84" s="34">
        <v>50</v>
      </c>
      <c r="G84" s="34">
        <f t="shared" si="40"/>
        <v>200</v>
      </c>
    </row>
    <row r="85" spans="2:7" ht="24" x14ac:dyDescent="0.25">
      <c r="B85" s="15" t="s">
        <v>207</v>
      </c>
      <c r="C85" s="17" t="s">
        <v>214</v>
      </c>
      <c r="D85" s="20"/>
      <c r="E85" s="34">
        <f t="shared" ref="E85:G86" si="41">E86</f>
        <v>0</v>
      </c>
      <c r="F85" s="34">
        <f t="shared" si="41"/>
        <v>0</v>
      </c>
      <c r="G85" s="34">
        <f t="shared" si="41"/>
        <v>0</v>
      </c>
    </row>
    <row r="86" spans="2:7" ht="24" x14ac:dyDescent="0.25">
      <c r="B86" s="15" t="s">
        <v>72</v>
      </c>
      <c r="C86" s="17" t="s">
        <v>214</v>
      </c>
      <c r="D86" s="20" t="s">
        <v>6</v>
      </c>
      <c r="E86" s="34">
        <f t="shared" si="41"/>
        <v>0</v>
      </c>
      <c r="F86" s="34">
        <f t="shared" si="41"/>
        <v>0</v>
      </c>
      <c r="G86" s="34">
        <f t="shared" si="41"/>
        <v>0</v>
      </c>
    </row>
    <row r="87" spans="2:7" ht="24" x14ac:dyDescent="0.25">
      <c r="B87" s="15" t="s">
        <v>1</v>
      </c>
      <c r="C87" s="17" t="s">
        <v>214</v>
      </c>
      <c r="D87" s="20" t="s">
        <v>5</v>
      </c>
      <c r="E87" s="34">
        <v>0</v>
      </c>
      <c r="F87" s="34"/>
      <c r="G87" s="34">
        <f>E87+F87</f>
        <v>0</v>
      </c>
    </row>
    <row r="88" spans="2:7" ht="24" x14ac:dyDescent="0.25">
      <c r="B88" s="14" t="s">
        <v>97</v>
      </c>
      <c r="C88" s="17" t="s">
        <v>167</v>
      </c>
      <c r="D88" s="20"/>
      <c r="E88" s="34">
        <f>E89</f>
        <v>7155</v>
      </c>
      <c r="F88" s="34">
        <f t="shared" ref="F88:G88" si="42">F89</f>
        <v>-111.1</v>
      </c>
      <c r="G88" s="34">
        <f t="shared" si="42"/>
        <v>7043.9</v>
      </c>
    </row>
    <row r="89" spans="2:7" ht="24" x14ac:dyDescent="0.25">
      <c r="B89" s="14" t="s">
        <v>78</v>
      </c>
      <c r="C89" s="17" t="s">
        <v>168</v>
      </c>
      <c r="D89" s="20"/>
      <c r="E89" s="34">
        <f>E90+E93+E96+E101+E104+E107</f>
        <v>7155</v>
      </c>
      <c r="F89" s="34">
        <f t="shared" ref="F89:G89" si="43">F90+F93+F96+F101+F104+F107</f>
        <v>-111.1</v>
      </c>
      <c r="G89" s="34">
        <f t="shared" si="43"/>
        <v>7043.9</v>
      </c>
    </row>
    <row r="90" spans="2:7" ht="36" customHeight="1" x14ac:dyDescent="0.25">
      <c r="B90" s="14" t="s">
        <v>170</v>
      </c>
      <c r="C90" s="17" t="s">
        <v>169</v>
      </c>
      <c r="D90" s="20"/>
      <c r="E90" s="34">
        <f t="shared" ref="E90:G91" si="44">E91</f>
        <v>0</v>
      </c>
      <c r="F90" s="34">
        <f t="shared" si="44"/>
        <v>0</v>
      </c>
      <c r="G90" s="34">
        <f t="shared" si="44"/>
        <v>0</v>
      </c>
    </row>
    <row r="91" spans="2:7" x14ac:dyDescent="0.25">
      <c r="B91" s="15" t="s">
        <v>14</v>
      </c>
      <c r="C91" s="17" t="s">
        <v>169</v>
      </c>
      <c r="D91" s="20">
        <v>500</v>
      </c>
      <c r="E91" s="34">
        <f t="shared" si="44"/>
        <v>0</v>
      </c>
      <c r="F91" s="34">
        <f t="shared" si="44"/>
        <v>0</v>
      </c>
      <c r="G91" s="34">
        <f t="shared" si="44"/>
        <v>0</v>
      </c>
    </row>
    <row r="92" spans="2:7" x14ac:dyDescent="0.25">
      <c r="B92" s="15" t="s">
        <v>13</v>
      </c>
      <c r="C92" s="17" t="s">
        <v>169</v>
      </c>
      <c r="D92" s="20">
        <v>540</v>
      </c>
      <c r="E92" s="34"/>
      <c r="F92" s="34"/>
      <c r="G92" s="34">
        <f>E92+F92</f>
        <v>0</v>
      </c>
    </row>
    <row r="93" spans="2:7" ht="60" x14ac:dyDescent="0.25">
      <c r="B93" s="14" t="s">
        <v>171</v>
      </c>
      <c r="C93" s="17" t="s">
        <v>172</v>
      </c>
      <c r="D93" s="20"/>
      <c r="E93" s="34">
        <f t="shared" ref="E93:G94" si="45">E94</f>
        <v>0</v>
      </c>
      <c r="F93" s="34">
        <f t="shared" si="45"/>
        <v>0</v>
      </c>
      <c r="G93" s="34">
        <f t="shared" si="45"/>
        <v>0</v>
      </c>
    </row>
    <row r="94" spans="2:7" x14ac:dyDescent="0.25">
      <c r="B94" s="15" t="s">
        <v>14</v>
      </c>
      <c r="C94" s="17" t="s">
        <v>172</v>
      </c>
      <c r="D94" s="20">
        <v>500</v>
      </c>
      <c r="E94" s="34">
        <f t="shared" si="45"/>
        <v>0</v>
      </c>
      <c r="F94" s="34">
        <f t="shared" si="45"/>
        <v>0</v>
      </c>
      <c r="G94" s="34">
        <f t="shared" si="45"/>
        <v>0</v>
      </c>
    </row>
    <row r="95" spans="2:7" x14ac:dyDescent="0.25">
      <c r="B95" s="15" t="s">
        <v>13</v>
      </c>
      <c r="C95" s="17" t="s">
        <v>172</v>
      </c>
      <c r="D95" s="20">
        <v>540</v>
      </c>
      <c r="E95" s="34"/>
      <c r="F95" s="34"/>
      <c r="G95" s="34">
        <f>E95+F95</f>
        <v>0</v>
      </c>
    </row>
    <row r="96" spans="2:7" ht="36" customHeight="1" x14ac:dyDescent="0.25">
      <c r="B96" s="14" t="s">
        <v>248</v>
      </c>
      <c r="C96" s="17" t="s">
        <v>246</v>
      </c>
      <c r="D96" s="20"/>
      <c r="E96" s="34">
        <f>E97+E99</f>
        <v>6695.4</v>
      </c>
      <c r="F96" s="34">
        <f t="shared" ref="F96:G96" si="46">F97+F99</f>
        <v>-79.599999999999994</v>
      </c>
      <c r="G96" s="34">
        <f t="shared" si="46"/>
        <v>6615.7999999999993</v>
      </c>
    </row>
    <row r="97" spans="2:7" ht="24" x14ac:dyDescent="0.25">
      <c r="B97" s="15" t="s">
        <v>72</v>
      </c>
      <c r="C97" s="17" t="s">
        <v>246</v>
      </c>
      <c r="D97" s="20">
        <v>200</v>
      </c>
      <c r="E97" s="34">
        <f t="shared" ref="E97:G97" si="47">E98</f>
        <v>0</v>
      </c>
      <c r="F97" s="34">
        <f t="shared" si="47"/>
        <v>0</v>
      </c>
      <c r="G97" s="34">
        <f t="shared" si="47"/>
        <v>0</v>
      </c>
    </row>
    <row r="98" spans="2:7" ht="24" x14ac:dyDescent="0.25">
      <c r="B98" s="15" t="s">
        <v>1</v>
      </c>
      <c r="C98" s="17" t="s">
        <v>246</v>
      </c>
      <c r="D98" s="20">
        <v>240</v>
      </c>
      <c r="E98" s="34">
        <v>0</v>
      </c>
      <c r="F98" s="34"/>
      <c r="G98" s="34">
        <f>E98+F98</f>
        <v>0</v>
      </c>
    </row>
    <row r="99" spans="2:7" x14ac:dyDescent="0.25">
      <c r="B99" s="15" t="s">
        <v>14</v>
      </c>
      <c r="C99" s="17" t="s">
        <v>246</v>
      </c>
      <c r="D99" s="20">
        <v>500</v>
      </c>
      <c r="E99" s="34">
        <f t="shared" ref="E99:G99" si="48">E100</f>
        <v>6695.4</v>
      </c>
      <c r="F99" s="34">
        <f t="shared" si="48"/>
        <v>-79.599999999999994</v>
      </c>
      <c r="G99" s="34">
        <f t="shared" si="48"/>
        <v>6615.7999999999993</v>
      </c>
    </row>
    <row r="100" spans="2:7" x14ac:dyDescent="0.25">
      <c r="B100" s="15" t="s">
        <v>13</v>
      </c>
      <c r="C100" s="17" t="s">
        <v>246</v>
      </c>
      <c r="D100" s="20">
        <v>540</v>
      </c>
      <c r="E100" s="34">
        <v>6695.4</v>
      </c>
      <c r="F100" s="34">
        <v>-79.599999999999994</v>
      </c>
      <c r="G100" s="34">
        <f>E100+F100</f>
        <v>6615.7999999999993</v>
      </c>
    </row>
    <row r="101" spans="2:7" ht="36" x14ac:dyDescent="0.25">
      <c r="B101" s="14" t="s">
        <v>249</v>
      </c>
      <c r="C101" s="17" t="s">
        <v>247</v>
      </c>
      <c r="D101" s="20"/>
      <c r="E101" s="34">
        <f t="shared" ref="E101:G102" si="49">E102</f>
        <v>207.1</v>
      </c>
      <c r="F101" s="34">
        <f t="shared" si="49"/>
        <v>-2.5</v>
      </c>
      <c r="G101" s="34">
        <f t="shared" si="49"/>
        <v>204.6</v>
      </c>
    </row>
    <row r="102" spans="2:7" x14ac:dyDescent="0.25">
      <c r="B102" s="15" t="s">
        <v>14</v>
      </c>
      <c r="C102" s="17" t="s">
        <v>247</v>
      </c>
      <c r="D102" s="20">
        <v>500</v>
      </c>
      <c r="E102" s="34">
        <f t="shared" si="49"/>
        <v>207.1</v>
      </c>
      <c r="F102" s="34">
        <f t="shared" si="49"/>
        <v>-2.5</v>
      </c>
      <c r="G102" s="34">
        <f t="shared" si="49"/>
        <v>204.6</v>
      </c>
    </row>
    <row r="103" spans="2:7" x14ac:dyDescent="0.25">
      <c r="B103" s="15" t="s">
        <v>13</v>
      </c>
      <c r="C103" s="17" t="s">
        <v>247</v>
      </c>
      <c r="D103" s="20">
        <v>540</v>
      </c>
      <c r="E103" s="34">
        <v>207.1</v>
      </c>
      <c r="F103" s="34">
        <v>-2.5</v>
      </c>
      <c r="G103" s="34">
        <f>E103+F103</f>
        <v>204.6</v>
      </c>
    </row>
    <row r="104" spans="2:7" ht="36" customHeight="1" x14ac:dyDescent="0.25">
      <c r="B104" s="15" t="s">
        <v>59</v>
      </c>
      <c r="C104" s="17" t="s">
        <v>173</v>
      </c>
      <c r="D104" s="20"/>
      <c r="E104" s="34">
        <f t="shared" ref="E104:G105" si="50">E105</f>
        <v>17.5</v>
      </c>
      <c r="F104" s="34">
        <f t="shared" si="50"/>
        <v>0</v>
      </c>
      <c r="G104" s="34">
        <f t="shared" si="50"/>
        <v>17.5</v>
      </c>
    </row>
    <row r="105" spans="2:7" x14ac:dyDescent="0.25">
      <c r="B105" s="14" t="s">
        <v>14</v>
      </c>
      <c r="C105" s="17" t="s">
        <v>173</v>
      </c>
      <c r="D105" s="20">
        <v>500</v>
      </c>
      <c r="E105" s="34">
        <f t="shared" si="50"/>
        <v>17.5</v>
      </c>
      <c r="F105" s="34">
        <f t="shared" si="50"/>
        <v>0</v>
      </c>
      <c r="G105" s="34">
        <f t="shared" si="50"/>
        <v>17.5</v>
      </c>
    </row>
    <row r="106" spans="2:7" x14ac:dyDescent="0.25">
      <c r="B106" s="15" t="s">
        <v>13</v>
      </c>
      <c r="C106" s="17" t="s">
        <v>173</v>
      </c>
      <c r="D106" s="20">
        <v>540</v>
      </c>
      <c r="E106" s="34">
        <f>224.6-207.1</f>
        <v>17.5</v>
      </c>
      <c r="F106" s="34"/>
      <c r="G106" s="34">
        <f>E106+F106</f>
        <v>17.5</v>
      </c>
    </row>
    <row r="107" spans="2:7" ht="24" x14ac:dyDescent="0.25">
      <c r="B107" s="15" t="s">
        <v>45</v>
      </c>
      <c r="C107" s="17" t="s">
        <v>174</v>
      </c>
      <c r="D107" s="20"/>
      <c r="E107" s="34">
        <f t="shared" ref="E107:G108" si="51">E108</f>
        <v>235</v>
      </c>
      <c r="F107" s="34">
        <f t="shared" si="51"/>
        <v>-29</v>
      </c>
      <c r="G107" s="34">
        <f t="shared" si="51"/>
        <v>206</v>
      </c>
    </row>
    <row r="108" spans="2:7" ht="24" x14ac:dyDescent="0.25">
      <c r="B108" s="15" t="s">
        <v>72</v>
      </c>
      <c r="C108" s="17" t="s">
        <v>174</v>
      </c>
      <c r="D108" s="20">
        <v>200</v>
      </c>
      <c r="E108" s="34">
        <f t="shared" si="51"/>
        <v>235</v>
      </c>
      <c r="F108" s="34">
        <f t="shared" si="51"/>
        <v>-29</v>
      </c>
      <c r="G108" s="34">
        <f t="shared" si="51"/>
        <v>206</v>
      </c>
    </row>
    <row r="109" spans="2:7" ht="24" x14ac:dyDescent="0.25">
      <c r="B109" s="15" t="s">
        <v>1</v>
      </c>
      <c r="C109" s="17" t="s">
        <v>174</v>
      </c>
      <c r="D109" s="20">
        <v>240</v>
      </c>
      <c r="E109" s="34">
        <v>235</v>
      </c>
      <c r="F109" s="34">
        <v>-29</v>
      </c>
      <c r="G109" s="34">
        <f>E109+F109</f>
        <v>206</v>
      </c>
    </row>
    <row r="110" spans="2:7" ht="72" x14ac:dyDescent="0.25">
      <c r="B110" s="45" t="s">
        <v>93</v>
      </c>
      <c r="C110" s="17" t="s">
        <v>135</v>
      </c>
      <c r="D110" s="20" t="s">
        <v>10</v>
      </c>
      <c r="E110" s="34">
        <f>E111+E134+E139</f>
        <v>246</v>
      </c>
      <c r="F110" s="34">
        <f t="shared" ref="F110:G110" si="52">F111+F134+F139</f>
        <v>0</v>
      </c>
      <c r="G110" s="34">
        <f t="shared" si="52"/>
        <v>246</v>
      </c>
    </row>
    <row r="111" spans="2:7" x14ac:dyDescent="0.25">
      <c r="B111" s="14" t="s">
        <v>24</v>
      </c>
      <c r="C111" s="17" t="s">
        <v>136</v>
      </c>
      <c r="D111" s="20"/>
      <c r="E111" s="34">
        <f>E112+E116+E127</f>
        <v>181</v>
      </c>
      <c r="F111" s="34">
        <f t="shared" ref="F111:G111" si="53">F112+F116+F127</f>
        <v>0</v>
      </c>
      <c r="G111" s="34">
        <f t="shared" si="53"/>
        <v>181</v>
      </c>
    </row>
    <row r="112" spans="2:7" ht="36" x14ac:dyDescent="0.25">
      <c r="B112" s="14" t="s">
        <v>48</v>
      </c>
      <c r="C112" s="17" t="s">
        <v>137</v>
      </c>
      <c r="D112" s="20"/>
      <c r="E112" s="34">
        <f t="shared" ref="E112:G114" si="54">E113</f>
        <v>156</v>
      </c>
      <c r="F112" s="34">
        <f t="shared" si="54"/>
        <v>0</v>
      </c>
      <c r="G112" s="34">
        <f t="shared" si="54"/>
        <v>156</v>
      </c>
    </row>
    <row r="113" spans="2:7" ht="96" x14ac:dyDescent="0.25">
      <c r="B113" s="45" t="s">
        <v>49</v>
      </c>
      <c r="C113" s="17" t="s">
        <v>138</v>
      </c>
      <c r="D113" s="20"/>
      <c r="E113" s="34">
        <f t="shared" si="54"/>
        <v>156</v>
      </c>
      <c r="F113" s="34">
        <f t="shared" si="54"/>
        <v>0</v>
      </c>
      <c r="G113" s="34">
        <f t="shared" si="54"/>
        <v>156</v>
      </c>
    </row>
    <row r="114" spans="2:7" ht="24" x14ac:dyDescent="0.25">
      <c r="B114" s="15" t="s">
        <v>72</v>
      </c>
      <c r="C114" s="17" t="s">
        <v>138</v>
      </c>
      <c r="D114" s="20">
        <v>200</v>
      </c>
      <c r="E114" s="34">
        <f t="shared" si="54"/>
        <v>156</v>
      </c>
      <c r="F114" s="34">
        <f t="shared" si="54"/>
        <v>0</v>
      </c>
      <c r="G114" s="34">
        <f t="shared" si="54"/>
        <v>156</v>
      </c>
    </row>
    <row r="115" spans="2:7" ht="24" x14ac:dyDescent="0.25">
      <c r="B115" s="15" t="s">
        <v>1</v>
      </c>
      <c r="C115" s="17" t="s">
        <v>138</v>
      </c>
      <c r="D115" s="20">
        <v>240</v>
      </c>
      <c r="E115" s="34">
        <v>156</v>
      </c>
      <c r="F115" s="34"/>
      <c r="G115" s="34">
        <f>E115+F115</f>
        <v>156</v>
      </c>
    </row>
    <row r="116" spans="2:7" ht="24.75" x14ac:dyDescent="0.25">
      <c r="B116" s="23" t="s">
        <v>47</v>
      </c>
      <c r="C116" s="17" t="s">
        <v>139</v>
      </c>
      <c r="D116" s="20"/>
      <c r="E116" s="34">
        <f>E117+E122</f>
        <v>25</v>
      </c>
      <c r="F116" s="34">
        <f t="shared" ref="F116:G116" si="55">F117+F122</f>
        <v>0</v>
      </c>
      <c r="G116" s="34">
        <f t="shared" si="55"/>
        <v>25</v>
      </c>
    </row>
    <row r="117" spans="2:7" ht="24.75" x14ac:dyDescent="0.25">
      <c r="B117" s="23" t="s">
        <v>234</v>
      </c>
      <c r="C117" s="17" t="s">
        <v>140</v>
      </c>
      <c r="D117" s="20"/>
      <c r="E117" s="34">
        <f>E118+E120</f>
        <v>20</v>
      </c>
      <c r="F117" s="34">
        <f>F118+F120</f>
        <v>0</v>
      </c>
      <c r="G117" s="34">
        <f>G118+G120</f>
        <v>20</v>
      </c>
    </row>
    <row r="118" spans="2:7" ht="48" x14ac:dyDescent="0.25">
      <c r="B118" s="50" t="s">
        <v>3</v>
      </c>
      <c r="C118" s="17" t="s">
        <v>140</v>
      </c>
      <c r="D118" s="20">
        <v>100</v>
      </c>
      <c r="E118" s="34">
        <f>E119</f>
        <v>0</v>
      </c>
      <c r="F118" s="34">
        <f t="shared" ref="F118:G118" si="56">F119</f>
        <v>20</v>
      </c>
      <c r="G118" s="34">
        <f t="shared" si="56"/>
        <v>20</v>
      </c>
    </row>
    <row r="119" spans="2:7" ht="24" x14ac:dyDescent="0.25">
      <c r="B119" s="50" t="s">
        <v>2</v>
      </c>
      <c r="C119" s="17" t="s">
        <v>140</v>
      </c>
      <c r="D119" s="20" t="s">
        <v>11</v>
      </c>
      <c r="E119" s="34">
        <v>0</v>
      </c>
      <c r="F119" s="34">
        <v>20</v>
      </c>
      <c r="G119" s="34">
        <f>E119+F119</f>
        <v>20</v>
      </c>
    </row>
    <row r="120" spans="2:7" ht="24" x14ac:dyDescent="0.25">
      <c r="B120" s="15" t="s">
        <v>72</v>
      </c>
      <c r="C120" s="17" t="s">
        <v>140</v>
      </c>
      <c r="D120" s="20">
        <v>200</v>
      </c>
      <c r="E120" s="34">
        <f t="shared" ref="E120:G120" si="57">E121</f>
        <v>20</v>
      </c>
      <c r="F120" s="34">
        <f t="shared" si="57"/>
        <v>-20</v>
      </c>
      <c r="G120" s="34">
        <f t="shared" si="57"/>
        <v>0</v>
      </c>
    </row>
    <row r="121" spans="2:7" ht="24" x14ac:dyDescent="0.25">
      <c r="B121" s="15" t="s">
        <v>1</v>
      </c>
      <c r="C121" s="17" t="s">
        <v>140</v>
      </c>
      <c r="D121" s="20">
        <v>240</v>
      </c>
      <c r="E121" s="34">
        <v>20</v>
      </c>
      <c r="F121" s="34">
        <v>-20</v>
      </c>
      <c r="G121" s="34">
        <f>E121+F121</f>
        <v>0</v>
      </c>
    </row>
    <row r="122" spans="2:7" ht="24" x14ac:dyDescent="0.25">
      <c r="B122" s="15" t="s">
        <v>235</v>
      </c>
      <c r="C122" s="17" t="s">
        <v>141</v>
      </c>
      <c r="D122" s="20"/>
      <c r="E122" s="34">
        <f>E123+E125</f>
        <v>5</v>
      </c>
      <c r="F122" s="34">
        <f t="shared" ref="F122:G122" si="58">F123+F125</f>
        <v>0</v>
      </c>
      <c r="G122" s="34">
        <f t="shared" si="58"/>
        <v>5</v>
      </c>
    </row>
    <row r="123" spans="2:7" ht="48" x14ac:dyDescent="0.25">
      <c r="B123" s="50" t="s">
        <v>3</v>
      </c>
      <c r="C123" s="17" t="s">
        <v>141</v>
      </c>
      <c r="D123" s="20">
        <v>100</v>
      </c>
      <c r="E123" s="34">
        <f>E124</f>
        <v>0</v>
      </c>
      <c r="F123" s="34">
        <f t="shared" ref="F123:G123" si="59">F124</f>
        <v>5</v>
      </c>
      <c r="G123" s="34">
        <f t="shared" si="59"/>
        <v>5</v>
      </c>
    </row>
    <row r="124" spans="2:7" ht="24" x14ac:dyDescent="0.25">
      <c r="B124" s="50" t="s">
        <v>2</v>
      </c>
      <c r="C124" s="17" t="s">
        <v>141</v>
      </c>
      <c r="D124" s="20" t="s">
        <v>11</v>
      </c>
      <c r="E124" s="34">
        <v>0</v>
      </c>
      <c r="F124" s="34">
        <v>5</v>
      </c>
      <c r="G124" s="34">
        <f>E124+F124</f>
        <v>5</v>
      </c>
    </row>
    <row r="125" spans="2:7" ht="24" x14ac:dyDescent="0.25">
      <c r="B125" s="15" t="s">
        <v>72</v>
      </c>
      <c r="C125" s="17" t="s">
        <v>141</v>
      </c>
      <c r="D125" s="20">
        <v>200</v>
      </c>
      <c r="E125" s="34">
        <f t="shared" ref="E125:G125" si="60">E126</f>
        <v>5</v>
      </c>
      <c r="F125" s="34">
        <f t="shared" si="60"/>
        <v>-5</v>
      </c>
      <c r="G125" s="34">
        <f t="shared" si="60"/>
        <v>0</v>
      </c>
    </row>
    <row r="126" spans="2:7" ht="24" x14ac:dyDescent="0.25">
      <c r="B126" s="15" t="s">
        <v>1</v>
      </c>
      <c r="C126" s="17" t="s">
        <v>141</v>
      </c>
      <c r="D126" s="20">
        <v>240</v>
      </c>
      <c r="E126" s="34">
        <v>5</v>
      </c>
      <c r="F126" s="34">
        <v>-5</v>
      </c>
      <c r="G126" s="34">
        <f>E126+F126</f>
        <v>0</v>
      </c>
    </row>
    <row r="127" spans="2:7" ht="36" x14ac:dyDescent="0.25">
      <c r="B127" s="15" t="s">
        <v>200</v>
      </c>
      <c r="C127" s="17" t="s">
        <v>212</v>
      </c>
      <c r="D127" s="20"/>
      <c r="E127" s="34">
        <f>E128+E131</f>
        <v>0</v>
      </c>
      <c r="F127" s="34">
        <f t="shared" ref="F127:G127" si="61">F128+F131</f>
        <v>0</v>
      </c>
      <c r="G127" s="34">
        <f t="shared" si="61"/>
        <v>0</v>
      </c>
    </row>
    <row r="128" spans="2:7" ht="24" x14ac:dyDescent="0.25">
      <c r="B128" s="15" t="s">
        <v>210</v>
      </c>
      <c r="C128" s="17" t="s">
        <v>211</v>
      </c>
      <c r="D128" s="20"/>
      <c r="E128" s="34">
        <f t="shared" ref="E128:G129" si="62">E129</f>
        <v>0</v>
      </c>
      <c r="F128" s="34">
        <f t="shared" si="62"/>
        <v>0</v>
      </c>
      <c r="G128" s="34">
        <f t="shared" si="62"/>
        <v>0</v>
      </c>
    </row>
    <row r="129" spans="2:7" ht="24" x14ac:dyDescent="0.25">
      <c r="B129" s="15" t="s">
        <v>72</v>
      </c>
      <c r="C129" s="17" t="s">
        <v>211</v>
      </c>
      <c r="D129" s="20">
        <v>200</v>
      </c>
      <c r="E129" s="34">
        <f t="shared" si="62"/>
        <v>0</v>
      </c>
      <c r="F129" s="34">
        <f t="shared" si="62"/>
        <v>0</v>
      </c>
      <c r="G129" s="34">
        <f t="shared" si="62"/>
        <v>0</v>
      </c>
    </row>
    <row r="130" spans="2:7" ht="24" x14ac:dyDescent="0.25">
      <c r="B130" s="15" t="s">
        <v>1</v>
      </c>
      <c r="C130" s="17" t="s">
        <v>211</v>
      </c>
      <c r="D130" s="20">
        <v>240</v>
      </c>
      <c r="E130" s="34">
        <v>0</v>
      </c>
      <c r="F130" s="34"/>
      <c r="G130" s="34">
        <f>E130+F130</f>
        <v>0</v>
      </c>
    </row>
    <row r="131" spans="2:7" ht="28.5" customHeight="1" x14ac:dyDescent="0.25">
      <c r="B131" s="15" t="s">
        <v>200</v>
      </c>
      <c r="C131" s="17" t="s">
        <v>201</v>
      </c>
      <c r="D131" s="20"/>
      <c r="E131" s="34">
        <f t="shared" ref="E131:G132" si="63">E132</f>
        <v>0</v>
      </c>
      <c r="F131" s="34">
        <f t="shared" si="63"/>
        <v>0</v>
      </c>
      <c r="G131" s="34">
        <f t="shared" si="63"/>
        <v>0</v>
      </c>
    </row>
    <row r="132" spans="2:7" ht="24" x14ac:dyDescent="0.25">
      <c r="B132" s="15" t="s">
        <v>72</v>
      </c>
      <c r="C132" s="17" t="s">
        <v>201</v>
      </c>
      <c r="D132" s="20">
        <v>200</v>
      </c>
      <c r="E132" s="34">
        <f t="shared" si="63"/>
        <v>0</v>
      </c>
      <c r="F132" s="34">
        <f t="shared" si="63"/>
        <v>0</v>
      </c>
      <c r="G132" s="34">
        <f t="shared" si="63"/>
        <v>0</v>
      </c>
    </row>
    <row r="133" spans="2:7" ht="24" x14ac:dyDescent="0.25">
      <c r="B133" s="15" t="s">
        <v>1</v>
      </c>
      <c r="C133" s="17" t="s">
        <v>201</v>
      </c>
      <c r="D133" s="20">
        <v>240</v>
      </c>
      <c r="E133" s="34">
        <v>0</v>
      </c>
      <c r="F133" s="34"/>
      <c r="G133" s="34">
        <f>E133+F133</f>
        <v>0</v>
      </c>
    </row>
    <row r="134" spans="2:7" x14ac:dyDescent="0.25">
      <c r="B134" s="14" t="s">
        <v>16</v>
      </c>
      <c r="C134" s="17" t="s">
        <v>142</v>
      </c>
      <c r="D134" s="20"/>
      <c r="E134" s="34">
        <f t="shared" ref="E134:G137" si="64">E135</f>
        <v>35</v>
      </c>
      <c r="F134" s="34">
        <f t="shared" si="64"/>
        <v>0</v>
      </c>
      <c r="G134" s="34">
        <f t="shared" si="64"/>
        <v>35</v>
      </c>
    </row>
    <row r="135" spans="2:7" ht="24" x14ac:dyDescent="0.25">
      <c r="B135" s="14" t="s">
        <v>52</v>
      </c>
      <c r="C135" s="17" t="s">
        <v>143</v>
      </c>
      <c r="D135" s="20"/>
      <c r="E135" s="34">
        <f t="shared" si="64"/>
        <v>35</v>
      </c>
      <c r="F135" s="34">
        <f t="shared" si="64"/>
        <v>0</v>
      </c>
      <c r="G135" s="34">
        <f t="shared" si="64"/>
        <v>35</v>
      </c>
    </row>
    <row r="136" spans="2:7" ht="24" x14ac:dyDescent="0.25">
      <c r="B136" s="14" t="s">
        <v>45</v>
      </c>
      <c r="C136" s="17" t="s">
        <v>144</v>
      </c>
      <c r="D136" s="20"/>
      <c r="E136" s="34">
        <f t="shared" si="64"/>
        <v>35</v>
      </c>
      <c r="F136" s="34">
        <f t="shared" si="64"/>
        <v>0</v>
      </c>
      <c r="G136" s="34">
        <f t="shared" si="64"/>
        <v>35</v>
      </c>
    </row>
    <row r="137" spans="2:7" ht="24" x14ac:dyDescent="0.25">
      <c r="B137" s="15" t="s">
        <v>72</v>
      </c>
      <c r="C137" s="17" t="s">
        <v>144</v>
      </c>
      <c r="D137" s="20">
        <v>200</v>
      </c>
      <c r="E137" s="34">
        <f t="shared" si="64"/>
        <v>35</v>
      </c>
      <c r="F137" s="34">
        <f t="shared" si="64"/>
        <v>0</v>
      </c>
      <c r="G137" s="34">
        <f t="shared" si="64"/>
        <v>35</v>
      </c>
    </row>
    <row r="138" spans="2:7" ht="24" x14ac:dyDescent="0.25">
      <c r="B138" s="15" t="s">
        <v>1</v>
      </c>
      <c r="C138" s="17" t="s">
        <v>144</v>
      </c>
      <c r="D138" s="20">
        <v>240</v>
      </c>
      <c r="E138" s="34">
        <v>35</v>
      </c>
      <c r="F138" s="34"/>
      <c r="G138" s="34">
        <f>E138+F138</f>
        <v>35</v>
      </c>
    </row>
    <row r="139" spans="2:7" ht="24" x14ac:dyDescent="0.25">
      <c r="B139" s="14" t="s">
        <v>23</v>
      </c>
      <c r="C139" s="17" t="s">
        <v>145</v>
      </c>
      <c r="D139" s="20" t="s">
        <v>10</v>
      </c>
      <c r="E139" s="34">
        <f t="shared" ref="E139:G142" si="65">E140</f>
        <v>30</v>
      </c>
      <c r="F139" s="34">
        <f t="shared" si="65"/>
        <v>0</v>
      </c>
      <c r="G139" s="34">
        <f t="shared" si="65"/>
        <v>30</v>
      </c>
    </row>
    <row r="140" spans="2:7" ht="36" x14ac:dyDescent="0.25">
      <c r="B140" s="14" t="s">
        <v>50</v>
      </c>
      <c r="C140" s="17" t="s">
        <v>146</v>
      </c>
      <c r="D140" s="20"/>
      <c r="E140" s="34">
        <f t="shared" si="65"/>
        <v>30</v>
      </c>
      <c r="F140" s="34">
        <f t="shared" si="65"/>
        <v>0</v>
      </c>
      <c r="G140" s="34">
        <f t="shared" si="65"/>
        <v>30</v>
      </c>
    </row>
    <row r="141" spans="2:7" ht="24" x14ac:dyDescent="0.25">
      <c r="B141" s="14" t="s">
        <v>51</v>
      </c>
      <c r="C141" s="17" t="s">
        <v>147</v>
      </c>
      <c r="D141" s="20"/>
      <c r="E141" s="34">
        <f t="shared" si="65"/>
        <v>30</v>
      </c>
      <c r="F141" s="34">
        <f t="shared" si="65"/>
        <v>0</v>
      </c>
      <c r="G141" s="34">
        <f t="shared" si="65"/>
        <v>30</v>
      </c>
    </row>
    <row r="142" spans="2:7" ht="24" x14ac:dyDescent="0.25">
      <c r="B142" s="15" t="s">
        <v>72</v>
      </c>
      <c r="C142" s="17" t="s">
        <v>147</v>
      </c>
      <c r="D142" s="20">
        <v>200</v>
      </c>
      <c r="E142" s="34">
        <f t="shared" si="65"/>
        <v>30</v>
      </c>
      <c r="F142" s="34">
        <f t="shared" si="65"/>
        <v>0</v>
      </c>
      <c r="G142" s="34">
        <f t="shared" si="65"/>
        <v>30</v>
      </c>
    </row>
    <row r="143" spans="2:7" ht="24" x14ac:dyDescent="0.25">
      <c r="B143" s="15" t="s">
        <v>1</v>
      </c>
      <c r="C143" s="17" t="s">
        <v>147</v>
      </c>
      <c r="D143" s="20">
        <v>240</v>
      </c>
      <c r="E143" s="34">
        <v>30</v>
      </c>
      <c r="F143" s="34"/>
      <c r="G143" s="34">
        <f>E143+F143</f>
        <v>30</v>
      </c>
    </row>
    <row r="144" spans="2:7" ht="48" x14ac:dyDescent="0.25">
      <c r="B144" s="24" t="s">
        <v>94</v>
      </c>
      <c r="C144" s="17" t="s">
        <v>148</v>
      </c>
      <c r="D144" s="20" t="s">
        <v>10</v>
      </c>
      <c r="E144" s="34">
        <f>E145</f>
        <v>160</v>
      </c>
      <c r="F144" s="34">
        <f t="shared" ref="F144:G144" si="66">F145</f>
        <v>-7.9</v>
      </c>
      <c r="G144" s="34">
        <f t="shared" si="66"/>
        <v>152.1</v>
      </c>
    </row>
    <row r="145" spans="2:7" ht="36" x14ac:dyDescent="0.25">
      <c r="B145" s="14" t="s">
        <v>53</v>
      </c>
      <c r="C145" s="17" t="s">
        <v>151</v>
      </c>
      <c r="D145" s="20" t="s">
        <v>10</v>
      </c>
      <c r="E145" s="34">
        <f>E146+E152</f>
        <v>160</v>
      </c>
      <c r="F145" s="34">
        <f t="shared" ref="F145:G145" si="67">F146+F152</f>
        <v>-7.9</v>
      </c>
      <c r="G145" s="34">
        <f t="shared" si="67"/>
        <v>152.1</v>
      </c>
    </row>
    <row r="146" spans="2:7" ht="36" x14ac:dyDescent="0.25">
      <c r="B146" s="14" t="s">
        <v>76</v>
      </c>
      <c r="C146" s="17" t="s">
        <v>152</v>
      </c>
      <c r="D146" s="20"/>
      <c r="E146" s="34">
        <f>E147</f>
        <v>50</v>
      </c>
      <c r="F146" s="34">
        <f t="shared" ref="F146:G146" si="68">F147</f>
        <v>0</v>
      </c>
      <c r="G146" s="34">
        <f t="shared" si="68"/>
        <v>50</v>
      </c>
    </row>
    <row r="147" spans="2:7" x14ac:dyDescent="0.25">
      <c r="B147" s="14" t="s">
        <v>199</v>
      </c>
      <c r="C147" s="17" t="s">
        <v>198</v>
      </c>
      <c r="D147" s="20" t="s">
        <v>10</v>
      </c>
      <c r="E147" s="34">
        <f>E148+E150</f>
        <v>50</v>
      </c>
      <c r="F147" s="34">
        <f t="shared" ref="F147:G147" si="69">F148+F150</f>
        <v>0</v>
      </c>
      <c r="G147" s="34">
        <f t="shared" si="69"/>
        <v>50</v>
      </c>
    </row>
    <row r="148" spans="2:7" x14ac:dyDescent="0.25">
      <c r="B148" s="15" t="s">
        <v>8</v>
      </c>
      <c r="C148" s="17" t="s">
        <v>198</v>
      </c>
      <c r="D148" s="20" t="s">
        <v>22</v>
      </c>
      <c r="E148" s="34">
        <f>E149</f>
        <v>50</v>
      </c>
      <c r="F148" s="34">
        <f t="shared" ref="F148:G148" si="70">F149</f>
        <v>0</v>
      </c>
      <c r="G148" s="34">
        <f t="shared" si="70"/>
        <v>50</v>
      </c>
    </row>
    <row r="149" spans="2:7" x14ac:dyDescent="0.25">
      <c r="B149" s="15" t="s">
        <v>21</v>
      </c>
      <c r="C149" s="17" t="s">
        <v>198</v>
      </c>
      <c r="D149" s="20" t="s">
        <v>20</v>
      </c>
      <c r="E149" s="34">
        <v>50</v>
      </c>
      <c r="F149" s="34"/>
      <c r="G149" s="34">
        <f>E149+F149</f>
        <v>50</v>
      </c>
    </row>
    <row r="150" spans="2:7" x14ac:dyDescent="0.25">
      <c r="B150" s="15" t="s">
        <v>15</v>
      </c>
      <c r="C150" s="17" t="s">
        <v>153</v>
      </c>
      <c r="D150" s="20">
        <v>300</v>
      </c>
      <c r="E150" s="21">
        <f>E151</f>
        <v>0</v>
      </c>
      <c r="F150" s="21">
        <f t="shared" ref="F150:G150" si="71">F151</f>
        <v>0</v>
      </c>
      <c r="G150" s="21">
        <f t="shared" si="71"/>
        <v>0</v>
      </c>
    </row>
    <row r="151" spans="2:7" x14ac:dyDescent="0.25">
      <c r="B151" s="15" t="s">
        <v>83</v>
      </c>
      <c r="C151" s="17" t="s">
        <v>153</v>
      </c>
      <c r="D151" s="20">
        <v>360</v>
      </c>
      <c r="E151" s="21"/>
      <c r="F151" s="21"/>
      <c r="G151" s="34">
        <f>E151+F151</f>
        <v>0</v>
      </c>
    </row>
    <row r="152" spans="2:7" ht="36" x14ac:dyDescent="0.25">
      <c r="B152" s="15" t="s">
        <v>54</v>
      </c>
      <c r="C152" s="17" t="s">
        <v>149</v>
      </c>
      <c r="D152" s="20"/>
      <c r="E152" s="34">
        <f t="shared" ref="E152:G154" si="72">E153</f>
        <v>110</v>
      </c>
      <c r="F152" s="34">
        <f t="shared" si="72"/>
        <v>-7.9</v>
      </c>
      <c r="G152" s="34">
        <f t="shared" si="72"/>
        <v>102.1</v>
      </c>
    </row>
    <row r="153" spans="2:7" ht="22.5" customHeight="1" x14ac:dyDescent="0.25">
      <c r="B153" s="15" t="s">
        <v>77</v>
      </c>
      <c r="C153" s="17" t="s">
        <v>150</v>
      </c>
      <c r="D153" s="20"/>
      <c r="E153" s="34">
        <f t="shared" si="72"/>
        <v>110</v>
      </c>
      <c r="F153" s="34">
        <f t="shared" si="72"/>
        <v>-7.9</v>
      </c>
      <c r="G153" s="34">
        <f t="shared" si="72"/>
        <v>102.1</v>
      </c>
    </row>
    <row r="154" spans="2:7" ht="24" x14ac:dyDescent="0.25">
      <c r="B154" s="15" t="s">
        <v>72</v>
      </c>
      <c r="C154" s="17" t="s">
        <v>150</v>
      </c>
      <c r="D154" s="20">
        <v>200</v>
      </c>
      <c r="E154" s="34">
        <f t="shared" si="72"/>
        <v>110</v>
      </c>
      <c r="F154" s="34">
        <f t="shared" si="72"/>
        <v>-7.9</v>
      </c>
      <c r="G154" s="34">
        <f t="shared" si="72"/>
        <v>102.1</v>
      </c>
    </row>
    <row r="155" spans="2:7" ht="24" x14ac:dyDescent="0.25">
      <c r="B155" s="15" t="s">
        <v>1</v>
      </c>
      <c r="C155" s="17" t="s">
        <v>150</v>
      </c>
      <c r="D155" s="20">
        <v>240</v>
      </c>
      <c r="E155" s="34">
        <v>110</v>
      </c>
      <c r="F155" s="34">
        <v>-7.9</v>
      </c>
      <c r="G155" s="34">
        <f>E155+F155</f>
        <v>102.1</v>
      </c>
    </row>
    <row r="156" spans="2:7" ht="24" x14ac:dyDescent="0.25">
      <c r="B156" s="14" t="s">
        <v>119</v>
      </c>
      <c r="C156" s="17" t="s">
        <v>115</v>
      </c>
      <c r="D156" s="20"/>
      <c r="E156" s="34">
        <f t="shared" ref="E156:G157" si="73">E157</f>
        <v>470</v>
      </c>
      <c r="F156" s="34">
        <f t="shared" si="73"/>
        <v>228</v>
      </c>
      <c r="G156" s="34">
        <f t="shared" si="73"/>
        <v>698</v>
      </c>
    </row>
    <row r="157" spans="2:7" x14ac:dyDescent="0.25">
      <c r="B157" s="14" t="s">
        <v>26</v>
      </c>
      <c r="C157" s="17" t="s">
        <v>116</v>
      </c>
      <c r="D157" s="20"/>
      <c r="E157" s="34">
        <f t="shared" si="73"/>
        <v>470</v>
      </c>
      <c r="F157" s="34">
        <f t="shared" si="73"/>
        <v>228</v>
      </c>
      <c r="G157" s="34">
        <f t="shared" si="73"/>
        <v>698</v>
      </c>
    </row>
    <row r="158" spans="2:7" ht="36" x14ac:dyDescent="0.25">
      <c r="B158" s="14" t="s">
        <v>43</v>
      </c>
      <c r="C158" s="22" t="s">
        <v>117</v>
      </c>
      <c r="D158" s="20"/>
      <c r="E158" s="34">
        <f>E159+E162</f>
        <v>470</v>
      </c>
      <c r="F158" s="34">
        <f t="shared" ref="F158:G158" si="74">F159+F162</f>
        <v>228</v>
      </c>
      <c r="G158" s="34">
        <f t="shared" si="74"/>
        <v>698</v>
      </c>
    </row>
    <row r="159" spans="2:7" ht="36" x14ac:dyDescent="0.25">
      <c r="B159" s="14" t="s">
        <v>242</v>
      </c>
      <c r="C159" s="22" t="s">
        <v>118</v>
      </c>
      <c r="D159" s="20"/>
      <c r="E159" s="34">
        <f t="shared" ref="E159:G160" si="75">E160</f>
        <v>300</v>
      </c>
      <c r="F159" s="34">
        <f t="shared" si="75"/>
        <v>-30</v>
      </c>
      <c r="G159" s="34">
        <f t="shared" si="75"/>
        <v>270</v>
      </c>
    </row>
    <row r="160" spans="2:7" ht="48" x14ac:dyDescent="0.25">
      <c r="B160" s="15" t="s">
        <v>3</v>
      </c>
      <c r="C160" s="22" t="s">
        <v>118</v>
      </c>
      <c r="D160" s="20">
        <v>100</v>
      </c>
      <c r="E160" s="34">
        <f t="shared" si="75"/>
        <v>300</v>
      </c>
      <c r="F160" s="34">
        <f t="shared" si="75"/>
        <v>-30</v>
      </c>
      <c r="G160" s="34">
        <f t="shared" si="75"/>
        <v>270</v>
      </c>
    </row>
    <row r="161" spans="2:7" x14ac:dyDescent="0.25">
      <c r="B161" s="15" t="s">
        <v>75</v>
      </c>
      <c r="C161" s="22" t="s">
        <v>118</v>
      </c>
      <c r="D161" s="20">
        <v>110</v>
      </c>
      <c r="E161" s="34">
        <v>300</v>
      </c>
      <c r="F161" s="34">
        <v>-30</v>
      </c>
      <c r="G161" s="34">
        <f>E161+F161</f>
        <v>270</v>
      </c>
    </row>
    <row r="162" spans="2:7" ht="36" x14ac:dyDescent="0.25">
      <c r="B162" s="14" t="s">
        <v>86</v>
      </c>
      <c r="C162" s="17" t="s">
        <v>120</v>
      </c>
      <c r="D162" s="20"/>
      <c r="E162" s="34">
        <f t="shared" ref="E162:G163" si="76">E163</f>
        <v>170</v>
      </c>
      <c r="F162" s="34">
        <f t="shared" si="76"/>
        <v>258</v>
      </c>
      <c r="G162" s="34">
        <f t="shared" si="76"/>
        <v>428</v>
      </c>
    </row>
    <row r="163" spans="2:7" ht="48" x14ac:dyDescent="0.25">
      <c r="B163" s="15" t="s">
        <v>3</v>
      </c>
      <c r="C163" s="17" t="s">
        <v>120</v>
      </c>
      <c r="D163" s="20">
        <v>100</v>
      </c>
      <c r="E163" s="34">
        <f t="shared" si="76"/>
        <v>170</v>
      </c>
      <c r="F163" s="34">
        <f t="shared" si="76"/>
        <v>258</v>
      </c>
      <c r="G163" s="34">
        <f t="shared" si="76"/>
        <v>428</v>
      </c>
    </row>
    <row r="164" spans="2:7" x14ac:dyDescent="0.25">
      <c r="B164" s="15" t="s">
        <v>75</v>
      </c>
      <c r="C164" s="17" t="s">
        <v>120</v>
      </c>
      <c r="D164" s="20">
        <v>110</v>
      </c>
      <c r="E164" s="34">
        <v>170</v>
      </c>
      <c r="F164" s="34">
        <v>258</v>
      </c>
      <c r="G164" s="34">
        <f>E164+F164</f>
        <v>428</v>
      </c>
    </row>
    <row r="165" spans="2:7" ht="36" x14ac:dyDescent="0.25">
      <c r="B165" s="14" t="s">
        <v>96</v>
      </c>
      <c r="C165" s="17" t="s">
        <v>158</v>
      </c>
      <c r="D165" s="20"/>
      <c r="E165" s="34">
        <f>E166+E177</f>
        <v>16999.099999999999</v>
      </c>
      <c r="F165" s="34">
        <f t="shared" ref="F165:G165" si="77">F166+F177</f>
        <v>1541</v>
      </c>
      <c r="G165" s="34">
        <f t="shared" si="77"/>
        <v>18540.099999999999</v>
      </c>
    </row>
    <row r="166" spans="2:7" x14ac:dyDescent="0.25">
      <c r="B166" s="14" t="s">
        <v>18</v>
      </c>
      <c r="C166" s="17" t="s">
        <v>159</v>
      </c>
      <c r="D166" s="20"/>
      <c r="E166" s="34">
        <f>E167</f>
        <v>2219.1999999999998</v>
      </c>
      <c r="F166" s="34">
        <f t="shared" ref="F166:G166" si="78">F167</f>
        <v>5</v>
      </c>
      <c r="G166" s="34">
        <f t="shared" si="78"/>
        <v>2224.1999999999998</v>
      </c>
    </row>
    <row r="167" spans="2:7" ht="24" x14ac:dyDescent="0.25">
      <c r="B167" s="14" t="s">
        <v>57</v>
      </c>
      <c r="C167" s="17" t="s">
        <v>160</v>
      </c>
      <c r="D167" s="20"/>
      <c r="E167" s="34">
        <f>E168+E171+E174</f>
        <v>2219.1999999999998</v>
      </c>
      <c r="F167" s="34">
        <f t="shared" ref="F167:G167" si="79">F168+F171+F174</f>
        <v>5</v>
      </c>
      <c r="G167" s="34">
        <f t="shared" si="79"/>
        <v>2224.1999999999998</v>
      </c>
    </row>
    <row r="168" spans="2:7" x14ac:dyDescent="0.25">
      <c r="B168" s="14" t="s">
        <v>58</v>
      </c>
      <c r="C168" s="17" t="s">
        <v>161</v>
      </c>
      <c r="D168" s="20"/>
      <c r="E168" s="34">
        <f t="shared" ref="E168:G169" si="80">E169</f>
        <v>0</v>
      </c>
      <c r="F168" s="34">
        <f t="shared" si="80"/>
        <v>0</v>
      </c>
      <c r="G168" s="34">
        <f t="shared" si="80"/>
        <v>0</v>
      </c>
    </row>
    <row r="169" spans="2:7" x14ac:dyDescent="0.25">
      <c r="B169" s="15" t="s">
        <v>8</v>
      </c>
      <c r="C169" s="17" t="s">
        <v>161</v>
      </c>
      <c r="D169" s="20">
        <v>800</v>
      </c>
      <c r="E169" s="34">
        <f t="shared" si="80"/>
        <v>0</v>
      </c>
      <c r="F169" s="34">
        <f t="shared" si="80"/>
        <v>0</v>
      </c>
      <c r="G169" s="34">
        <f t="shared" si="80"/>
        <v>0</v>
      </c>
    </row>
    <row r="170" spans="2:7" ht="36" x14ac:dyDescent="0.25">
      <c r="B170" s="15" t="s">
        <v>73</v>
      </c>
      <c r="C170" s="17" t="s">
        <v>161</v>
      </c>
      <c r="D170" s="20">
        <v>810</v>
      </c>
      <c r="E170" s="34">
        <v>0</v>
      </c>
      <c r="F170" s="34"/>
      <c r="G170" s="34">
        <f>E170+F170</f>
        <v>0</v>
      </c>
    </row>
    <row r="171" spans="2:7" ht="48" x14ac:dyDescent="0.25">
      <c r="B171" s="14" t="s">
        <v>59</v>
      </c>
      <c r="C171" s="17" t="s">
        <v>162</v>
      </c>
      <c r="D171" s="20"/>
      <c r="E171" s="34">
        <f t="shared" ref="E171:G172" si="81">E172</f>
        <v>0</v>
      </c>
      <c r="F171" s="34">
        <f t="shared" si="81"/>
        <v>0</v>
      </c>
      <c r="G171" s="34">
        <f t="shared" si="81"/>
        <v>0</v>
      </c>
    </row>
    <row r="172" spans="2:7" x14ac:dyDescent="0.25">
      <c r="B172" s="14" t="s">
        <v>14</v>
      </c>
      <c r="C172" s="17" t="s">
        <v>162</v>
      </c>
      <c r="D172" s="20">
        <v>500</v>
      </c>
      <c r="E172" s="34">
        <f t="shared" si="81"/>
        <v>0</v>
      </c>
      <c r="F172" s="34">
        <f t="shared" si="81"/>
        <v>0</v>
      </c>
      <c r="G172" s="34">
        <f t="shared" si="81"/>
        <v>0</v>
      </c>
    </row>
    <row r="173" spans="2:7" x14ac:dyDescent="0.25">
      <c r="B173" s="15" t="s">
        <v>13</v>
      </c>
      <c r="C173" s="17" t="s">
        <v>162</v>
      </c>
      <c r="D173" s="20">
        <v>540</v>
      </c>
      <c r="E173" s="34">
        <v>0</v>
      </c>
      <c r="F173" s="34"/>
      <c r="G173" s="34">
        <f>E173+F173</f>
        <v>0</v>
      </c>
    </row>
    <row r="174" spans="2:7" ht="24" x14ac:dyDescent="0.25">
      <c r="B174" s="15" t="s">
        <v>45</v>
      </c>
      <c r="C174" s="17" t="s">
        <v>163</v>
      </c>
      <c r="D174" s="20"/>
      <c r="E174" s="21">
        <f t="shared" ref="E174:G175" si="82">E175</f>
        <v>2219.1999999999998</v>
      </c>
      <c r="F174" s="21">
        <f t="shared" si="82"/>
        <v>5</v>
      </c>
      <c r="G174" s="21">
        <f t="shared" si="82"/>
        <v>2224.1999999999998</v>
      </c>
    </row>
    <row r="175" spans="2:7" ht="24" x14ac:dyDescent="0.25">
      <c r="B175" s="15" t="s">
        <v>72</v>
      </c>
      <c r="C175" s="17" t="s">
        <v>163</v>
      </c>
      <c r="D175" s="20">
        <v>200</v>
      </c>
      <c r="E175" s="21">
        <f t="shared" si="82"/>
        <v>2219.1999999999998</v>
      </c>
      <c r="F175" s="21">
        <f t="shared" si="82"/>
        <v>5</v>
      </c>
      <c r="G175" s="21">
        <f t="shared" si="82"/>
        <v>2224.1999999999998</v>
      </c>
    </row>
    <row r="176" spans="2:7" ht="24" x14ac:dyDescent="0.25">
      <c r="B176" s="15" t="s">
        <v>1</v>
      </c>
      <c r="C176" s="17" t="s">
        <v>163</v>
      </c>
      <c r="D176" s="20">
        <v>240</v>
      </c>
      <c r="E176" s="21">
        <v>2219.1999999999998</v>
      </c>
      <c r="F176" s="21">
        <v>5</v>
      </c>
      <c r="G176" s="34">
        <f>E176+F176</f>
        <v>2224.1999999999998</v>
      </c>
    </row>
    <row r="177" spans="2:7" x14ac:dyDescent="0.25">
      <c r="B177" s="14" t="s">
        <v>17</v>
      </c>
      <c r="C177" s="17" t="s">
        <v>164</v>
      </c>
      <c r="D177" s="20"/>
      <c r="E177" s="34">
        <f t="shared" ref="E177:G185" si="83">E178</f>
        <v>14779.9</v>
      </c>
      <c r="F177" s="34">
        <f t="shared" si="83"/>
        <v>1536</v>
      </c>
      <c r="G177" s="34">
        <f t="shared" si="83"/>
        <v>16315.9</v>
      </c>
    </row>
    <row r="178" spans="2:7" ht="24" x14ac:dyDescent="0.25">
      <c r="B178" s="14" t="s">
        <v>88</v>
      </c>
      <c r="C178" s="17" t="s">
        <v>165</v>
      </c>
      <c r="D178" s="20"/>
      <c r="E178" s="34">
        <f>E179+E182+E185</f>
        <v>14779.9</v>
      </c>
      <c r="F178" s="34">
        <f t="shared" ref="F178:G178" si="84">F179+F182+F185</f>
        <v>1536</v>
      </c>
      <c r="G178" s="34">
        <f t="shared" si="84"/>
        <v>16315.9</v>
      </c>
    </row>
    <row r="179" spans="2:7" ht="36" x14ac:dyDescent="0.25">
      <c r="B179" s="14" t="s">
        <v>254</v>
      </c>
      <c r="C179" s="17" t="s">
        <v>251</v>
      </c>
      <c r="D179" s="20"/>
      <c r="E179" s="34">
        <f>E180</f>
        <v>1670.2</v>
      </c>
      <c r="F179" s="34">
        <f t="shared" ref="F179:G180" si="85">F180</f>
        <v>0</v>
      </c>
      <c r="G179" s="34">
        <f t="shared" si="85"/>
        <v>1670.2</v>
      </c>
    </row>
    <row r="180" spans="2:7" ht="24" x14ac:dyDescent="0.25">
      <c r="B180" s="15" t="s">
        <v>72</v>
      </c>
      <c r="C180" s="17" t="s">
        <v>251</v>
      </c>
      <c r="D180" s="20">
        <v>200</v>
      </c>
      <c r="E180" s="34">
        <f>E181</f>
        <v>1670.2</v>
      </c>
      <c r="F180" s="34">
        <f t="shared" si="85"/>
        <v>0</v>
      </c>
      <c r="G180" s="34">
        <f t="shared" si="85"/>
        <v>1670.2</v>
      </c>
    </row>
    <row r="181" spans="2:7" ht="24" x14ac:dyDescent="0.25">
      <c r="B181" s="15" t="s">
        <v>1</v>
      </c>
      <c r="C181" s="17" t="s">
        <v>251</v>
      </c>
      <c r="D181" s="20">
        <v>240</v>
      </c>
      <c r="E181" s="34">
        <v>1670.2</v>
      </c>
      <c r="F181" s="21"/>
      <c r="G181" s="34">
        <f t="shared" ref="G181:G184" si="86">E181+F181</f>
        <v>1670.2</v>
      </c>
    </row>
    <row r="182" spans="2:7" ht="36" x14ac:dyDescent="0.25">
      <c r="B182" s="15" t="s">
        <v>253</v>
      </c>
      <c r="C182" s="17" t="s">
        <v>252</v>
      </c>
      <c r="D182" s="20"/>
      <c r="E182" s="34">
        <f>E183</f>
        <v>185.6</v>
      </c>
      <c r="F182" s="34">
        <f t="shared" ref="F182:G182" si="87">F183</f>
        <v>0</v>
      </c>
      <c r="G182" s="34">
        <f t="shared" si="87"/>
        <v>185.6</v>
      </c>
    </row>
    <row r="183" spans="2:7" ht="24" x14ac:dyDescent="0.25">
      <c r="B183" s="15" t="s">
        <v>72</v>
      </c>
      <c r="C183" s="17" t="s">
        <v>252</v>
      </c>
      <c r="D183" s="20">
        <v>200</v>
      </c>
      <c r="E183" s="34">
        <f>E184</f>
        <v>185.6</v>
      </c>
      <c r="F183" s="34">
        <f t="shared" ref="F183:G183" si="88">F184</f>
        <v>0</v>
      </c>
      <c r="G183" s="34">
        <f t="shared" si="88"/>
        <v>185.6</v>
      </c>
    </row>
    <row r="184" spans="2:7" ht="24" x14ac:dyDescent="0.25">
      <c r="B184" s="15" t="s">
        <v>1</v>
      </c>
      <c r="C184" s="17" t="s">
        <v>252</v>
      </c>
      <c r="D184" s="20">
        <v>240</v>
      </c>
      <c r="E184" s="34">
        <v>185.6</v>
      </c>
      <c r="F184" s="21"/>
      <c r="G184" s="34">
        <f t="shared" si="86"/>
        <v>185.6</v>
      </c>
    </row>
    <row r="185" spans="2:7" ht="24" x14ac:dyDescent="0.25">
      <c r="B185" s="15" t="s">
        <v>45</v>
      </c>
      <c r="C185" s="17" t="s">
        <v>166</v>
      </c>
      <c r="D185" s="20"/>
      <c r="E185" s="34">
        <f t="shared" si="83"/>
        <v>12924.1</v>
      </c>
      <c r="F185" s="34">
        <f t="shared" si="83"/>
        <v>1536</v>
      </c>
      <c r="G185" s="34">
        <f t="shared" si="83"/>
        <v>14460.1</v>
      </c>
    </row>
    <row r="186" spans="2:7" ht="24" x14ac:dyDescent="0.25">
      <c r="B186" s="15" t="s">
        <v>72</v>
      </c>
      <c r="C186" s="17" t="s">
        <v>166</v>
      </c>
      <c r="D186" s="20" t="s">
        <v>6</v>
      </c>
      <c r="E186" s="34">
        <f>E187</f>
        <v>12924.1</v>
      </c>
      <c r="F186" s="34">
        <f>F187</f>
        <v>1536</v>
      </c>
      <c r="G186" s="34">
        <f>G187</f>
        <v>14460.1</v>
      </c>
    </row>
    <row r="187" spans="2:7" ht="24" x14ac:dyDescent="0.25">
      <c r="B187" s="15" t="s">
        <v>1</v>
      </c>
      <c r="C187" s="17" t="s">
        <v>166</v>
      </c>
      <c r="D187" s="20" t="s">
        <v>5</v>
      </c>
      <c r="E187" s="34">
        <v>12924.1</v>
      </c>
      <c r="F187" s="34">
        <v>1536</v>
      </c>
      <c r="G187" s="34">
        <f>E187+F187</f>
        <v>14460.1</v>
      </c>
    </row>
    <row r="188" spans="2:7" ht="24" x14ac:dyDescent="0.25">
      <c r="B188" s="15" t="s">
        <v>95</v>
      </c>
      <c r="C188" s="17" t="s">
        <v>154</v>
      </c>
      <c r="D188" s="20" t="s">
        <v>10</v>
      </c>
      <c r="E188" s="34">
        <f t="shared" ref="E188:G192" si="89">E189</f>
        <v>658.2</v>
      </c>
      <c r="F188" s="34">
        <f t="shared" si="89"/>
        <v>-31.6</v>
      </c>
      <c r="G188" s="34">
        <f t="shared" si="89"/>
        <v>626.6</v>
      </c>
    </row>
    <row r="189" spans="2:7" ht="24" x14ac:dyDescent="0.25">
      <c r="B189" s="14" t="s">
        <v>55</v>
      </c>
      <c r="C189" s="17" t="s">
        <v>155</v>
      </c>
      <c r="D189" s="25"/>
      <c r="E189" s="34">
        <f t="shared" si="89"/>
        <v>658.2</v>
      </c>
      <c r="F189" s="34">
        <f t="shared" si="89"/>
        <v>-31.6</v>
      </c>
      <c r="G189" s="34">
        <f t="shared" si="89"/>
        <v>626.6</v>
      </c>
    </row>
    <row r="190" spans="2:7" ht="24" x14ac:dyDescent="0.25">
      <c r="B190" s="14" t="s">
        <v>56</v>
      </c>
      <c r="C190" s="17" t="s">
        <v>156</v>
      </c>
      <c r="D190" s="25"/>
      <c r="E190" s="34">
        <f t="shared" si="89"/>
        <v>658.2</v>
      </c>
      <c r="F190" s="34">
        <f t="shared" si="89"/>
        <v>-31.6</v>
      </c>
      <c r="G190" s="34">
        <f t="shared" si="89"/>
        <v>626.6</v>
      </c>
    </row>
    <row r="191" spans="2:7" x14ac:dyDescent="0.25">
      <c r="B191" s="14" t="s">
        <v>19</v>
      </c>
      <c r="C191" s="17" t="s">
        <v>157</v>
      </c>
      <c r="D191" s="25"/>
      <c r="E191" s="34">
        <f t="shared" si="89"/>
        <v>658.2</v>
      </c>
      <c r="F191" s="34">
        <f t="shared" si="89"/>
        <v>-31.6</v>
      </c>
      <c r="G191" s="34">
        <f t="shared" si="89"/>
        <v>626.6</v>
      </c>
    </row>
    <row r="192" spans="2:7" ht="24" x14ac:dyDescent="0.25">
      <c r="B192" s="15" t="s">
        <v>72</v>
      </c>
      <c r="C192" s="17" t="s">
        <v>157</v>
      </c>
      <c r="D192" s="20" t="s">
        <v>6</v>
      </c>
      <c r="E192" s="34">
        <f t="shared" si="89"/>
        <v>658.2</v>
      </c>
      <c r="F192" s="34">
        <f t="shared" si="89"/>
        <v>-31.6</v>
      </c>
      <c r="G192" s="34">
        <f t="shared" si="89"/>
        <v>626.6</v>
      </c>
    </row>
    <row r="193" spans="2:7" ht="24" x14ac:dyDescent="0.25">
      <c r="B193" s="15" t="s">
        <v>1</v>
      </c>
      <c r="C193" s="17" t="s">
        <v>157</v>
      </c>
      <c r="D193" s="20" t="s">
        <v>5</v>
      </c>
      <c r="E193" s="34">
        <v>658.2</v>
      </c>
      <c r="F193" s="34">
        <v>-31.6</v>
      </c>
      <c r="G193" s="34">
        <f>E193+F193</f>
        <v>626.6</v>
      </c>
    </row>
    <row r="194" spans="2:7" ht="24" x14ac:dyDescent="0.25">
      <c r="B194" s="14" t="s">
        <v>124</v>
      </c>
      <c r="C194" s="17" t="s">
        <v>121</v>
      </c>
      <c r="D194" s="21"/>
      <c r="E194" s="34">
        <f>E195</f>
        <v>400</v>
      </c>
      <c r="F194" s="34">
        <f t="shared" ref="F194:G194" si="90">F195</f>
        <v>-100</v>
      </c>
      <c r="G194" s="34">
        <f t="shared" si="90"/>
        <v>300</v>
      </c>
    </row>
    <row r="195" spans="2:7" ht="24" x14ac:dyDescent="0.25">
      <c r="B195" s="14" t="s">
        <v>71</v>
      </c>
      <c r="C195" s="17" t="s">
        <v>122</v>
      </c>
      <c r="D195" s="21"/>
      <c r="E195" s="34">
        <f t="shared" ref="E195:G197" si="91">E196</f>
        <v>400</v>
      </c>
      <c r="F195" s="34">
        <f t="shared" si="91"/>
        <v>-100</v>
      </c>
      <c r="G195" s="34">
        <f t="shared" si="91"/>
        <v>300</v>
      </c>
    </row>
    <row r="196" spans="2:7" ht="24" x14ac:dyDescent="0.25">
      <c r="B196" s="14" t="s">
        <v>45</v>
      </c>
      <c r="C196" s="17" t="s">
        <v>123</v>
      </c>
      <c r="D196" s="21"/>
      <c r="E196" s="21">
        <f t="shared" si="91"/>
        <v>400</v>
      </c>
      <c r="F196" s="21">
        <f t="shared" si="91"/>
        <v>-100</v>
      </c>
      <c r="G196" s="21">
        <f t="shared" si="91"/>
        <v>300</v>
      </c>
    </row>
    <row r="197" spans="2:7" ht="24" x14ac:dyDescent="0.25">
      <c r="B197" s="15" t="s">
        <v>72</v>
      </c>
      <c r="C197" s="17" t="s">
        <v>123</v>
      </c>
      <c r="D197" s="20">
        <v>200</v>
      </c>
      <c r="E197" s="34">
        <f t="shared" si="91"/>
        <v>400</v>
      </c>
      <c r="F197" s="34">
        <f t="shared" si="91"/>
        <v>-100</v>
      </c>
      <c r="G197" s="34">
        <f t="shared" si="91"/>
        <v>300</v>
      </c>
    </row>
    <row r="198" spans="2:7" ht="24" x14ac:dyDescent="0.25">
      <c r="B198" s="15" t="s">
        <v>1</v>
      </c>
      <c r="C198" s="17" t="s">
        <v>123</v>
      </c>
      <c r="D198" s="20">
        <v>240</v>
      </c>
      <c r="E198" s="34">
        <v>400</v>
      </c>
      <c r="F198" s="34">
        <v>-100</v>
      </c>
      <c r="G198" s="34">
        <f>E198+F198</f>
        <v>300</v>
      </c>
    </row>
    <row r="199" spans="2:7" ht="24" x14ac:dyDescent="0.25">
      <c r="B199" s="14" t="s">
        <v>92</v>
      </c>
      <c r="C199" s="17" t="s">
        <v>125</v>
      </c>
      <c r="D199" s="21"/>
      <c r="E199" s="34">
        <f>E200+E208</f>
        <v>15933.8</v>
      </c>
      <c r="F199" s="34">
        <f t="shared" ref="F199:G199" si="92">F200+F208</f>
        <v>11943.599999999999</v>
      </c>
      <c r="G199" s="34">
        <f t="shared" si="92"/>
        <v>27877.4</v>
      </c>
    </row>
    <row r="200" spans="2:7" ht="24" x14ac:dyDescent="0.25">
      <c r="B200" s="14" t="s">
        <v>46</v>
      </c>
      <c r="C200" s="17" t="s">
        <v>128</v>
      </c>
      <c r="D200" s="21"/>
      <c r="E200" s="34">
        <f>E201</f>
        <v>1674.8</v>
      </c>
      <c r="F200" s="34">
        <f t="shared" ref="F200:G200" si="93">F201</f>
        <v>84</v>
      </c>
      <c r="G200" s="34">
        <f t="shared" si="93"/>
        <v>1758.8</v>
      </c>
    </row>
    <row r="201" spans="2:7" ht="24" x14ac:dyDescent="0.25">
      <c r="B201" s="14" t="s">
        <v>74</v>
      </c>
      <c r="C201" s="17" t="s">
        <v>129</v>
      </c>
      <c r="D201" s="21"/>
      <c r="E201" s="34">
        <f>E202+E205</f>
        <v>1674.8</v>
      </c>
      <c r="F201" s="34">
        <f t="shared" ref="F201:G201" si="94">F202+F205</f>
        <v>84</v>
      </c>
      <c r="G201" s="34">
        <f t="shared" si="94"/>
        <v>1758.8</v>
      </c>
    </row>
    <row r="202" spans="2:7" ht="24" x14ac:dyDescent="0.25">
      <c r="B202" s="14" t="s">
        <v>87</v>
      </c>
      <c r="C202" s="17" t="s">
        <v>130</v>
      </c>
      <c r="D202" s="21"/>
      <c r="E202" s="21">
        <f t="shared" ref="E202:G203" si="95">E203</f>
        <v>0</v>
      </c>
      <c r="F202" s="21">
        <f t="shared" si="95"/>
        <v>0</v>
      </c>
      <c r="G202" s="21">
        <f t="shared" si="95"/>
        <v>0</v>
      </c>
    </row>
    <row r="203" spans="2:7" ht="24" x14ac:dyDescent="0.25">
      <c r="B203" s="14" t="s">
        <v>82</v>
      </c>
      <c r="C203" s="17" t="s">
        <v>130</v>
      </c>
      <c r="D203" s="20">
        <v>600</v>
      </c>
      <c r="E203" s="21">
        <f t="shared" si="95"/>
        <v>0</v>
      </c>
      <c r="F203" s="21">
        <f t="shared" si="95"/>
        <v>0</v>
      </c>
      <c r="G203" s="21">
        <f t="shared" si="95"/>
        <v>0</v>
      </c>
    </row>
    <row r="204" spans="2:7" ht="36" x14ac:dyDescent="0.25">
      <c r="B204" s="15" t="s">
        <v>229</v>
      </c>
      <c r="C204" s="17" t="s">
        <v>130</v>
      </c>
      <c r="D204" s="20">
        <v>630</v>
      </c>
      <c r="E204" s="21"/>
      <c r="F204" s="21"/>
      <c r="G204" s="34">
        <f>E204+F204</f>
        <v>0</v>
      </c>
    </row>
    <row r="205" spans="2:7" ht="24" x14ac:dyDescent="0.25">
      <c r="B205" s="14" t="s">
        <v>45</v>
      </c>
      <c r="C205" s="17" t="s">
        <v>131</v>
      </c>
      <c r="D205" s="20"/>
      <c r="E205" s="34">
        <f t="shared" ref="E205:G206" si="96">E206</f>
        <v>1674.8</v>
      </c>
      <c r="F205" s="34">
        <f t="shared" si="96"/>
        <v>84</v>
      </c>
      <c r="G205" s="34">
        <f t="shared" si="96"/>
        <v>1758.8</v>
      </c>
    </row>
    <row r="206" spans="2:7" ht="24" x14ac:dyDescent="0.25">
      <c r="B206" s="15" t="s">
        <v>72</v>
      </c>
      <c r="C206" s="17" t="s">
        <v>131</v>
      </c>
      <c r="D206" s="20">
        <v>200</v>
      </c>
      <c r="E206" s="34">
        <f t="shared" si="96"/>
        <v>1674.8</v>
      </c>
      <c r="F206" s="34">
        <f t="shared" si="96"/>
        <v>84</v>
      </c>
      <c r="G206" s="34">
        <f t="shared" si="96"/>
        <v>1758.8</v>
      </c>
    </row>
    <row r="207" spans="2:7" ht="24" x14ac:dyDescent="0.25">
      <c r="B207" s="15" t="s">
        <v>1</v>
      </c>
      <c r="C207" s="17" t="s">
        <v>131</v>
      </c>
      <c r="D207" s="20">
        <v>240</v>
      </c>
      <c r="E207" s="34">
        <v>1674.8</v>
      </c>
      <c r="F207" s="34">
        <v>84</v>
      </c>
      <c r="G207" s="34">
        <f>E207+F207</f>
        <v>1758.8</v>
      </c>
    </row>
    <row r="208" spans="2:7" ht="24" x14ac:dyDescent="0.25">
      <c r="B208" s="14" t="s">
        <v>25</v>
      </c>
      <c r="C208" s="17" t="s">
        <v>126</v>
      </c>
      <c r="D208" s="20"/>
      <c r="E208" s="34">
        <f>E209</f>
        <v>14259</v>
      </c>
      <c r="F208" s="34">
        <f t="shared" ref="F208:G208" si="97">F209</f>
        <v>11859.599999999999</v>
      </c>
      <c r="G208" s="34">
        <f t="shared" si="97"/>
        <v>26118.600000000002</v>
      </c>
    </row>
    <row r="209" spans="2:7" ht="24" x14ac:dyDescent="0.25">
      <c r="B209" s="14" t="s">
        <v>44</v>
      </c>
      <c r="C209" s="17" t="s">
        <v>127</v>
      </c>
      <c r="D209" s="20"/>
      <c r="E209" s="34">
        <f>E210+E215+E220+E223+E226+E232</f>
        <v>14259</v>
      </c>
      <c r="F209" s="34">
        <f t="shared" ref="F209:G209" si="98">F210+F215+F220+F223+F226+F232</f>
        <v>11859.599999999999</v>
      </c>
      <c r="G209" s="34">
        <f t="shared" si="98"/>
        <v>26118.600000000002</v>
      </c>
    </row>
    <row r="210" spans="2:7" ht="60" x14ac:dyDescent="0.25">
      <c r="B210" s="15" t="s">
        <v>241</v>
      </c>
      <c r="C210" s="17" t="s">
        <v>134</v>
      </c>
      <c r="D210" s="20"/>
      <c r="E210" s="21">
        <f>E211+E213</f>
        <v>1468.4</v>
      </c>
      <c r="F210" s="21">
        <f t="shared" ref="F210:G210" si="99">F211+F213</f>
        <v>-1468.4</v>
      </c>
      <c r="G210" s="21">
        <f t="shared" si="99"/>
        <v>0</v>
      </c>
    </row>
    <row r="211" spans="2:7" ht="24" x14ac:dyDescent="0.25">
      <c r="B211" s="15" t="s">
        <v>72</v>
      </c>
      <c r="C211" s="17" t="s">
        <v>134</v>
      </c>
      <c r="D211" s="20">
        <v>200</v>
      </c>
      <c r="E211" s="21">
        <f t="shared" ref="E211:G211" si="100">E212</f>
        <v>0</v>
      </c>
      <c r="F211" s="21">
        <f t="shared" si="100"/>
        <v>0</v>
      </c>
      <c r="G211" s="21">
        <f t="shared" si="100"/>
        <v>0</v>
      </c>
    </row>
    <row r="212" spans="2:7" ht="24" x14ac:dyDescent="0.25">
      <c r="B212" s="15" t="s">
        <v>1</v>
      </c>
      <c r="C212" s="17" t="s">
        <v>134</v>
      </c>
      <c r="D212" s="20">
        <v>240</v>
      </c>
      <c r="E212" s="21">
        <v>0</v>
      </c>
      <c r="F212" s="21"/>
      <c r="G212" s="34">
        <f>E212+F212</f>
        <v>0</v>
      </c>
    </row>
    <row r="213" spans="2:7" x14ac:dyDescent="0.25">
      <c r="B213" s="14" t="s">
        <v>14</v>
      </c>
      <c r="C213" s="17" t="s">
        <v>134</v>
      </c>
      <c r="D213" s="20">
        <v>500</v>
      </c>
      <c r="E213" s="21">
        <f t="shared" ref="E213:G213" si="101">E214</f>
        <v>1468.4</v>
      </c>
      <c r="F213" s="21">
        <f t="shared" si="101"/>
        <v>-1468.4</v>
      </c>
      <c r="G213" s="21">
        <f t="shared" si="101"/>
        <v>0</v>
      </c>
    </row>
    <row r="214" spans="2:7" x14ac:dyDescent="0.25">
      <c r="B214" s="15" t="s">
        <v>13</v>
      </c>
      <c r="C214" s="17" t="s">
        <v>134</v>
      </c>
      <c r="D214" s="20">
        <v>540</v>
      </c>
      <c r="E214" s="21">
        <v>1468.4</v>
      </c>
      <c r="F214" s="21">
        <v>-1468.4</v>
      </c>
      <c r="G214" s="34">
        <f>E214+F214</f>
        <v>0</v>
      </c>
    </row>
    <row r="215" spans="2:7" ht="60" x14ac:dyDescent="0.25">
      <c r="B215" s="14" t="s">
        <v>237</v>
      </c>
      <c r="C215" s="17" t="s">
        <v>133</v>
      </c>
      <c r="D215" s="20"/>
      <c r="E215" s="34">
        <f>E216+E218</f>
        <v>163.1</v>
      </c>
      <c r="F215" s="34">
        <f t="shared" ref="F215:G215" si="102">F216+F218</f>
        <v>-163.1</v>
      </c>
      <c r="G215" s="34">
        <f t="shared" si="102"/>
        <v>0</v>
      </c>
    </row>
    <row r="216" spans="2:7" ht="24" x14ac:dyDescent="0.25">
      <c r="B216" s="15" t="s">
        <v>72</v>
      </c>
      <c r="C216" s="17" t="s">
        <v>133</v>
      </c>
      <c r="D216" s="20">
        <v>200</v>
      </c>
      <c r="E216" s="34">
        <f t="shared" ref="E216:G216" si="103">E217</f>
        <v>0</v>
      </c>
      <c r="F216" s="34">
        <f t="shared" si="103"/>
        <v>0</v>
      </c>
      <c r="G216" s="34">
        <f t="shared" si="103"/>
        <v>0</v>
      </c>
    </row>
    <row r="217" spans="2:7" ht="24" x14ac:dyDescent="0.25">
      <c r="B217" s="15" t="s">
        <v>1</v>
      </c>
      <c r="C217" s="17" t="s">
        <v>133</v>
      </c>
      <c r="D217" s="20">
        <v>240</v>
      </c>
      <c r="E217" s="34">
        <v>0</v>
      </c>
      <c r="F217" s="34"/>
      <c r="G217" s="34">
        <f>E217+F217</f>
        <v>0</v>
      </c>
    </row>
    <row r="218" spans="2:7" x14ac:dyDescent="0.25">
      <c r="B218" s="14" t="s">
        <v>14</v>
      </c>
      <c r="C218" s="17" t="s">
        <v>133</v>
      </c>
      <c r="D218" s="20">
        <v>500</v>
      </c>
      <c r="E218" s="34">
        <f t="shared" ref="E218:G218" si="104">E219</f>
        <v>163.1</v>
      </c>
      <c r="F218" s="34">
        <f t="shared" si="104"/>
        <v>-163.1</v>
      </c>
      <c r="G218" s="34">
        <f t="shared" si="104"/>
        <v>0</v>
      </c>
    </row>
    <row r="219" spans="2:7" x14ac:dyDescent="0.25">
      <c r="B219" s="15" t="s">
        <v>13</v>
      </c>
      <c r="C219" s="17" t="s">
        <v>133</v>
      </c>
      <c r="D219" s="20">
        <v>540</v>
      </c>
      <c r="E219" s="34">
        <v>163.1</v>
      </c>
      <c r="F219" s="34">
        <v>-163.1</v>
      </c>
      <c r="G219" s="34">
        <f>E219+F219</f>
        <v>0</v>
      </c>
    </row>
    <row r="220" spans="2:7" ht="36" x14ac:dyDescent="0.25">
      <c r="B220" s="15" t="s">
        <v>236</v>
      </c>
      <c r="C220" s="17" t="s">
        <v>213</v>
      </c>
      <c r="D220" s="20"/>
      <c r="E220" s="21">
        <f t="shared" ref="E220:G223" si="105">E221</f>
        <v>0</v>
      </c>
      <c r="F220" s="21">
        <f t="shared" si="105"/>
        <v>0</v>
      </c>
      <c r="G220" s="21">
        <f t="shared" si="105"/>
        <v>0</v>
      </c>
    </row>
    <row r="221" spans="2:7" ht="24" x14ac:dyDescent="0.25">
      <c r="B221" s="15" t="s">
        <v>72</v>
      </c>
      <c r="C221" s="17" t="s">
        <v>213</v>
      </c>
      <c r="D221" s="20">
        <v>200</v>
      </c>
      <c r="E221" s="21">
        <f t="shared" si="105"/>
        <v>0</v>
      </c>
      <c r="F221" s="21">
        <f t="shared" si="105"/>
        <v>0</v>
      </c>
      <c r="G221" s="21">
        <f t="shared" si="105"/>
        <v>0</v>
      </c>
    </row>
    <row r="222" spans="2:7" ht="24" x14ac:dyDescent="0.25">
      <c r="B222" s="15" t="s">
        <v>1</v>
      </c>
      <c r="C222" s="17" t="s">
        <v>213</v>
      </c>
      <c r="D222" s="20">
        <v>240</v>
      </c>
      <c r="E222" s="21">
        <v>0</v>
      </c>
      <c r="F222" s="21"/>
      <c r="G222" s="34">
        <f>E222+F222</f>
        <v>0</v>
      </c>
    </row>
    <row r="223" spans="2:7" ht="24" x14ac:dyDescent="0.25">
      <c r="B223" s="51" t="s">
        <v>256</v>
      </c>
      <c r="C223" s="52" t="s">
        <v>257</v>
      </c>
      <c r="D223" s="20"/>
      <c r="E223" s="21">
        <f t="shared" si="105"/>
        <v>0</v>
      </c>
      <c r="F223" s="21">
        <f t="shared" si="105"/>
        <v>12700</v>
      </c>
      <c r="G223" s="21">
        <f t="shared" si="105"/>
        <v>12700</v>
      </c>
    </row>
    <row r="224" spans="2:7" x14ac:dyDescent="0.25">
      <c r="B224" s="50" t="s">
        <v>8</v>
      </c>
      <c r="C224" s="52" t="s">
        <v>257</v>
      </c>
      <c r="D224" s="20">
        <v>800</v>
      </c>
      <c r="E224" s="34">
        <f>E225</f>
        <v>0</v>
      </c>
      <c r="F224" s="34">
        <f t="shared" ref="F224:G224" si="106">F225</f>
        <v>12700</v>
      </c>
      <c r="G224" s="34">
        <f t="shared" si="106"/>
        <v>12700</v>
      </c>
    </row>
    <row r="225" spans="2:7" ht="36" x14ac:dyDescent="0.25">
      <c r="B225" s="50" t="s">
        <v>73</v>
      </c>
      <c r="C225" s="52" t="s">
        <v>257</v>
      </c>
      <c r="D225" s="20">
        <v>810</v>
      </c>
      <c r="E225" s="34">
        <v>0</v>
      </c>
      <c r="F225" s="34">
        <v>12700</v>
      </c>
      <c r="G225" s="34">
        <f>E225+F225</f>
        <v>12700</v>
      </c>
    </row>
    <row r="226" spans="2:7" ht="60" x14ac:dyDescent="0.25">
      <c r="B226" s="15" t="s">
        <v>241</v>
      </c>
      <c r="C226" s="17" t="s">
        <v>202</v>
      </c>
      <c r="D226" s="20"/>
      <c r="E226" s="21">
        <f>E227+E229</f>
        <v>4527.5</v>
      </c>
      <c r="F226" s="21">
        <f t="shared" ref="F226:G226" si="107">F227+F229</f>
        <v>-567.6</v>
      </c>
      <c r="G226" s="21">
        <f t="shared" si="107"/>
        <v>3959.9</v>
      </c>
    </row>
    <row r="227" spans="2:7" ht="24" x14ac:dyDescent="0.25">
      <c r="B227" s="15" t="s">
        <v>72</v>
      </c>
      <c r="C227" s="17" t="s">
        <v>202</v>
      </c>
      <c r="D227" s="20">
        <v>200</v>
      </c>
      <c r="E227" s="21">
        <f t="shared" ref="E227:G227" si="108">E228</f>
        <v>0</v>
      </c>
      <c r="F227" s="21">
        <f t="shared" si="108"/>
        <v>0</v>
      </c>
      <c r="G227" s="21">
        <f t="shared" si="108"/>
        <v>0</v>
      </c>
    </row>
    <row r="228" spans="2:7" ht="24" x14ac:dyDescent="0.25">
      <c r="B228" s="15" t="s">
        <v>1</v>
      </c>
      <c r="C228" s="17" t="s">
        <v>202</v>
      </c>
      <c r="D228" s="20">
        <v>240</v>
      </c>
      <c r="E228" s="21">
        <v>0</v>
      </c>
      <c r="F228" s="21"/>
      <c r="G228" s="34">
        <f>E228+F228</f>
        <v>0</v>
      </c>
    </row>
    <row r="229" spans="2:7" ht="48" x14ac:dyDescent="0.25">
      <c r="B229" s="15" t="s">
        <v>59</v>
      </c>
      <c r="C229" s="17" t="s">
        <v>202</v>
      </c>
      <c r="D229" s="20"/>
      <c r="E229" s="34">
        <f t="shared" ref="E229:G230" si="109">E230</f>
        <v>4527.5</v>
      </c>
      <c r="F229" s="34">
        <f t="shared" si="109"/>
        <v>-567.6</v>
      </c>
      <c r="G229" s="34">
        <f t="shared" si="109"/>
        <v>3959.9</v>
      </c>
    </row>
    <row r="230" spans="2:7" x14ac:dyDescent="0.25">
      <c r="B230" s="14" t="s">
        <v>14</v>
      </c>
      <c r="C230" s="17" t="s">
        <v>202</v>
      </c>
      <c r="D230" s="20">
        <v>500</v>
      </c>
      <c r="E230" s="34">
        <f t="shared" si="109"/>
        <v>4527.5</v>
      </c>
      <c r="F230" s="34">
        <f t="shared" si="109"/>
        <v>-567.6</v>
      </c>
      <c r="G230" s="34">
        <f t="shared" si="109"/>
        <v>3959.9</v>
      </c>
    </row>
    <row r="231" spans="2:7" x14ac:dyDescent="0.25">
      <c r="B231" s="15" t="s">
        <v>13</v>
      </c>
      <c r="C231" s="17" t="s">
        <v>202</v>
      </c>
      <c r="D231" s="20">
        <v>540</v>
      </c>
      <c r="E231" s="34">
        <v>4527.5</v>
      </c>
      <c r="F231" s="34">
        <v>-567.6</v>
      </c>
      <c r="G231" s="34">
        <f>E231+F231</f>
        <v>3959.9</v>
      </c>
    </row>
    <row r="232" spans="2:7" ht="24" x14ac:dyDescent="0.25">
      <c r="B232" s="14" t="s">
        <v>45</v>
      </c>
      <c r="C232" s="17" t="s">
        <v>132</v>
      </c>
      <c r="D232" s="20"/>
      <c r="E232" s="34">
        <f>E233+E235</f>
        <v>8100</v>
      </c>
      <c r="F232" s="34">
        <f t="shared" ref="F232:G232" si="110">F233+F235</f>
        <v>1358.6999999999998</v>
      </c>
      <c r="G232" s="34">
        <f t="shared" si="110"/>
        <v>9458.7000000000007</v>
      </c>
    </row>
    <row r="233" spans="2:7" ht="24" x14ac:dyDescent="0.25">
      <c r="B233" s="15" t="s">
        <v>72</v>
      </c>
      <c r="C233" s="17" t="s">
        <v>132</v>
      </c>
      <c r="D233" s="20">
        <v>200</v>
      </c>
      <c r="E233" s="21">
        <f>E234</f>
        <v>7800</v>
      </c>
      <c r="F233" s="21">
        <f t="shared" ref="F233:G233" si="111">F234</f>
        <v>1390.6</v>
      </c>
      <c r="G233" s="21">
        <f t="shared" si="111"/>
        <v>9190.6</v>
      </c>
    </row>
    <row r="234" spans="2:7" ht="24" x14ac:dyDescent="0.25">
      <c r="B234" s="15" t="s">
        <v>1</v>
      </c>
      <c r="C234" s="17" t="s">
        <v>132</v>
      </c>
      <c r="D234" s="20">
        <v>240</v>
      </c>
      <c r="E234" s="21">
        <v>7800</v>
      </c>
      <c r="F234" s="21">
        <v>1390.6</v>
      </c>
      <c r="G234" s="34">
        <f>E234+F234</f>
        <v>9190.6</v>
      </c>
    </row>
    <row r="235" spans="2:7" x14ac:dyDescent="0.25">
      <c r="B235" s="15" t="s">
        <v>8</v>
      </c>
      <c r="C235" s="17" t="s">
        <v>132</v>
      </c>
      <c r="D235" s="20">
        <v>800</v>
      </c>
      <c r="E235" s="34">
        <f>E236</f>
        <v>300</v>
      </c>
      <c r="F235" s="34">
        <f t="shared" ref="F235:G235" si="112">F236</f>
        <v>-31.9</v>
      </c>
      <c r="G235" s="34">
        <f t="shared" si="112"/>
        <v>268.10000000000002</v>
      </c>
    </row>
    <row r="236" spans="2:7" ht="36" x14ac:dyDescent="0.25">
      <c r="B236" s="15" t="s">
        <v>73</v>
      </c>
      <c r="C236" s="17" t="s">
        <v>132</v>
      </c>
      <c r="D236" s="20">
        <v>810</v>
      </c>
      <c r="E236" s="34">
        <v>300</v>
      </c>
      <c r="F236" s="34">
        <v>-31.9</v>
      </c>
      <c r="G236" s="34">
        <f>E236+F236</f>
        <v>268.10000000000002</v>
      </c>
    </row>
    <row r="237" spans="2:7" ht="24" x14ac:dyDescent="0.25">
      <c r="B237" s="19" t="s">
        <v>90</v>
      </c>
      <c r="C237" s="17" t="s">
        <v>101</v>
      </c>
      <c r="D237" s="20"/>
      <c r="E237" s="34">
        <f>E238+E265</f>
        <v>25568.5</v>
      </c>
      <c r="F237" s="34">
        <f t="shared" ref="F237:G237" si="113">F238+F265</f>
        <v>-911.19999999999993</v>
      </c>
      <c r="G237" s="34">
        <f t="shared" si="113"/>
        <v>24657.299999999996</v>
      </c>
    </row>
    <row r="238" spans="2:7" ht="36" x14ac:dyDescent="0.25">
      <c r="B238" s="14" t="s">
        <v>38</v>
      </c>
      <c r="C238" s="17" t="s">
        <v>102</v>
      </c>
      <c r="D238" s="20"/>
      <c r="E238" s="34">
        <f>E239+E252+E258</f>
        <v>9984.7000000000007</v>
      </c>
      <c r="F238" s="34">
        <f t="shared" ref="F238:G238" si="114">F239+F252+F258</f>
        <v>-541.79999999999995</v>
      </c>
      <c r="G238" s="34">
        <f t="shared" si="114"/>
        <v>9442.9</v>
      </c>
    </row>
    <row r="239" spans="2:7" x14ac:dyDescent="0.25">
      <c r="B239" s="14" t="s">
        <v>39</v>
      </c>
      <c r="C239" s="17" t="s">
        <v>103</v>
      </c>
      <c r="D239" s="20"/>
      <c r="E239" s="34">
        <f>E240+E245</f>
        <v>8238.5</v>
      </c>
      <c r="F239" s="34">
        <f t="shared" ref="F239:G239" si="115">F240+F245</f>
        <v>-131.80000000000001</v>
      </c>
      <c r="G239" s="34">
        <f t="shared" si="115"/>
        <v>8106.7</v>
      </c>
    </row>
    <row r="240" spans="2:7" ht="24" x14ac:dyDescent="0.25">
      <c r="B240" s="14" t="s">
        <v>40</v>
      </c>
      <c r="C240" s="17" t="s">
        <v>104</v>
      </c>
      <c r="D240" s="20"/>
      <c r="E240" s="34">
        <f>E241+E243</f>
        <v>8116.2000000000007</v>
      </c>
      <c r="F240" s="34">
        <f t="shared" ref="F240:G240" si="116">F241+F243</f>
        <v>-131.80000000000001</v>
      </c>
      <c r="G240" s="34">
        <f t="shared" si="116"/>
        <v>7984.4</v>
      </c>
    </row>
    <row r="241" spans="2:7" ht="48" x14ac:dyDescent="0.25">
      <c r="B241" s="15" t="s">
        <v>3</v>
      </c>
      <c r="C241" s="17" t="s">
        <v>104</v>
      </c>
      <c r="D241" s="20">
        <v>100</v>
      </c>
      <c r="E241" s="34">
        <f>E242</f>
        <v>6979.1</v>
      </c>
      <c r="F241" s="34">
        <f t="shared" ref="F241:G241" si="117">F242</f>
        <v>-176.1</v>
      </c>
      <c r="G241" s="34">
        <f t="shared" si="117"/>
        <v>6803</v>
      </c>
    </row>
    <row r="242" spans="2:7" x14ac:dyDescent="0.25">
      <c r="B242" s="15" t="s">
        <v>75</v>
      </c>
      <c r="C242" s="17" t="s">
        <v>104</v>
      </c>
      <c r="D242" s="20">
        <v>110</v>
      </c>
      <c r="E242" s="34">
        <v>6979.1</v>
      </c>
      <c r="F242" s="34">
        <v>-176.1</v>
      </c>
      <c r="G242" s="34">
        <f>E242+F242</f>
        <v>6803</v>
      </c>
    </row>
    <row r="243" spans="2:7" ht="24" x14ac:dyDescent="0.25">
      <c r="B243" s="15" t="s">
        <v>72</v>
      </c>
      <c r="C243" s="17" t="s">
        <v>104</v>
      </c>
      <c r="D243" s="20">
        <v>200</v>
      </c>
      <c r="E243" s="34">
        <f>E244</f>
        <v>1137.0999999999999</v>
      </c>
      <c r="F243" s="34">
        <f t="shared" ref="F243:G243" si="118">F244</f>
        <v>44.3</v>
      </c>
      <c r="G243" s="34">
        <f t="shared" si="118"/>
        <v>1181.3999999999999</v>
      </c>
    </row>
    <row r="244" spans="2:7" ht="24" x14ac:dyDescent="0.25">
      <c r="B244" s="15" t="s">
        <v>1</v>
      </c>
      <c r="C244" s="17" t="s">
        <v>104</v>
      </c>
      <c r="D244" s="20">
        <v>240</v>
      </c>
      <c r="E244" s="34">
        <v>1137.0999999999999</v>
      </c>
      <c r="F244" s="34">
        <v>44.3</v>
      </c>
      <c r="G244" s="34">
        <f>E244+F244</f>
        <v>1181.3999999999999</v>
      </c>
    </row>
    <row r="245" spans="2:7" x14ac:dyDescent="0.25">
      <c r="B245" s="38" t="s">
        <v>110</v>
      </c>
      <c r="C245" s="40" t="s">
        <v>103</v>
      </c>
      <c r="D245" s="20"/>
      <c r="E245" s="34">
        <f>E246+E249</f>
        <v>122.3</v>
      </c>
      <c r="F245" s="34">
        <f t="shared" ref="F245:G245" si="119">F246+F249</f>
        <v>0</v>
      </c>
      <c r="G245" s="34">
        <f t="shared" si="119"/>
        <v>122.3</v>
      </c>
    </row>
    <row r="246" spans="2:7" ht="24" x14ac:dyDescent="0.25">
      <c r="B246" s="38" t="s">
        <v>238</v>
      </c>
      <c r="C246" s="40" t="s">
        <v>204</v>
      </c>
      <c r="D246" s="20"/>
      <c r="E246" s="34">
        <f t="shared" ref="E246:G247" si="120">E247</f>
        <v>116.2</v>
      </c>
      <c r="F246" s="34">
        <f t="shared" si="120"/>
        <v>0</v>
      </c>
      <c r="G246" s="34">
        <f t="shared" si="120"/>
        <v>116.2</v>
      </c>
    </row>
    <row r="247" spans="2:7" ht="24" x14ac:dyDescent="0.25">
      <c r="B247" s="15" t="s">
        <v>72</v>
      </c>
      <c r="C247" s="17" t="s">
        <v>204</v>
      </c>
      <c r="D247" s="20">
        <v>200</v>
      </c>
      <c r="E247" s="34">
        <f t="shared" si="120"/>
        <v>116.2</v>
      </c>
      <c r="F247" s="34">
        <f t="shared" si="120"/>
        <v>0</v>
      </c>
      <c r="G247" s="34">
        <f t="shared" si="120"/>
        <v>116.2</v>
      </c>
    </row>
    <row r="248" spans="2:7" ht="24" x14ac:dyDescent="0.25">
      <c r="B248" s="39" t="s">
        <v>1</v>
      </c>
      <c r="C248" s="41" t="s">
        <v>204</v>
      </c>
      <c r="D248" s="42">
        <v>240</v>
      </c>
      <c r="E248" s="34">
        <v>116.2</v>
      </c>
      <c r="F248" s="34"/>
      <c r="G248" s="34">
        <f>E248+F248</f>
        <v>116.2</v>
      </c>
    </row>
    <row r="249" spans="2:7" ht="36" x14ac:dyDescent="0.25">
      <c r="B249" s="39" t="s">
        <v>239</v>
      </c>
      <c r="C249" s="41" t="s">
        <v>205</v>
      </c>
      <c r="D249" s="20"/>
      <c r="E249" s="34">
        <f t="shared" ref="E249:G250" si="121">E250</f>
        <v>6.1</v>
      </c>
      <c r="F249" s="34">
        <f t="shared" si="121"/>
        <v>0</v>
      </c>
      <c r="G249" s="34">
        <f t="shared" si="121"/>
        <v>6.1</v>
      </c>
    </row>
    <row r="250" spans="2:7" ht="24" x14ac:dyDescent="0.25">
      <c r="B250" s="15" t="s">
        <v>72</v>
      </c>
      <c r="C250" s="41" t="s">
        <v>205</v>
      </c>
      <c r="D250" s="20">
        <v>200</v>
      </c>
      <c r="E250" s="34">
        <f t="shared" si="121"/>
        <v>6.1</v>
      </c>
      <c r="F250" s="34">
        <f t="shared" si="121"/>
        <v>0</v>
      </c>
      <c r="G250" s="34">
        <f t="shared" si="121"/>
        <v>6.1</v>
      </c>
    </row>
    <row r="251" spans="2:7" ht="24" x14ac:dyDescent="0.25">
      <c r="B251" s="39" t="s">
        <v>1</v>
      </c>
      <c r="C251" s="41" t="s">
        <v>205</v>
      </c>
      <c r="D251" s="42">
        <v>240</v>
      </c>
      <c r="E251" s="34">
        <v>6.1</v>
      </c>
      <c r="F251" s="34"/>
      <c r="G251" s="34">
        <f>E251+F251</f>
        <v>6.1</v>
      </c>
    </row>
    <row r="252" spans="2:7" x14ac:dyDescent="0.25">
      <c r="B252" s="14" t="s">
        <v>41</v>
      </c>
      <c r="C252" s="17" t="s">
        <v>105</v>
      </c>
      <c r="D252" s="20"/>
      <c r="E252" s="34">
        <f>E253</f>
        <v>1746.1999999999998</v>
      </c>
      <c r="F252" s="34">
        <f t="shared" ref="F252:G252" si="122">F253</f>
        <v>-410</v>
      </c>
      <c r="G252" s="34">
        <f t="shared" si="122"/>
        <v>1336.1999999999998</v>
      </c>
    </row>
    <row r="253" spans="2:7" ht="15.75" customHeight="1" x14ac:dyDescent="0.25">
      <c r="B253" s="14" t="s">
        <v>40</v>
      </c>
      <c r="C253" s="17" t="s">
        <v>106</v>
      </c>
      <c r="D253" s="20"/>
      <c r="E253" s="34">
        <f>E254+E256</f>
        <v>1746.1999999999998</v>
      </c>
      <c r="F253" s="34">
        <f t="shared" ref="F253:G253" si="123">F254+F256</f>
        <v>-410</v>
      </c>
      <c r="G253" s="34">
        <f t="shared" si="123"/>
        <v>1336.1999999999998</v>
      </c>
    </row>
    <row r="254" spans="2:7" ht="48" x14ac:dyDescent="0.25">
      <c r="B254" s="15" t="s">
        <v>3</v>
      </c>
      <c r="C254" s="17" t="s">
        <v>106</v>
      </c>
      <c r="D254" s="20">
        <v>100</v>
      </c>
      <c r="E254" s="34">
        <f>E255</f>
        <v>1378.3</v>
      </c>
      <c r="F254" s="34">
        <f t="shared" ref="F254:G254" si="124">F255</f>
        <v>-446.1</v>
      </c>
      <c r="G254" s="34">
        <f t="shared" si="124"/>
        <v>932.19999999999993</v>
      </c>
    </row>
    <row r="255" spans="2:7" x14ac:dyDescent="0.25">
      <c r="B255" s="15" t="s">
        <v>75</v>
      </c>
      <c r="C255" s="17" t="s">
        <v>106</v>
      </c>
      <c r="D255" s="20">
        <v>110</v>
      </c>
      <c r="E255" s="34">
        <v>1378.3</v>
      </c>
      <c r="F255" s="34">
        <v>-446.1</v>
      </c>
      <c r="G255" s="34">
        <f>E255+F255</f>
        <v>932.19999999999993</v>
      </c>
    </row>
    <row r="256" spans="2:7" ht="24" x14ac:dyDescent="0.25">
      <c r="B256" s="15" t="s">
        <v>72</v>
      </c>
      <c r="C256" s="17" t="s">
        <v>106</v>
      </c>
      <c r="D256" s="20">
        <v>200</v>
      </c>
      <c r="E256" s="34">
        <f>E257</f>
        <v>367.9</v>
      </c>
      <c r="F256" s="34">
        <f t="shared" ref="F256:G256" si="125">F257</f>
        <v>36.1</v>
      </c>
      <c r="G256" s="34">
        <f t="shared" si="125"/>
        <v>404</v>
      </c>
    </row>
    <row r="257" spans="2:7" ht="24" x14ac:dyDescent="0.25">
      <c r="B257" s="15" t="s">
        <v>1</v>
      </c>
      <c r="C257" s="17" t="s">
        <v>106</v>
      </c>
      <c r="D257" s="20">
        <v>240</v>
      </c>
      <c r="E257" s="34">
        <v>367.9</v>
      </c>
      <c r="F257" s="34">
        <v>36.1</v>
      </c>
      <c r="G257" s="34">
        <f>E257+F257</f>
        <v>404</v>
      </c>
    </row>
    <row r="258" spans="2:7" x14ac:dyDescent="0.25">
      <c r="B258" s="15" t="s">
        <v>110</v>
      </c>
      <c r="C258" s="17" t="s">
        <v>103</v>
      </c>
      <c r="D258" s="20"/>
      <c r="E258" s="34">
        <f>E259+E262</f>
        <v>0</v>
      </c>
      <c r="F258" s="34">
        <f t="shared" ref="F258:G258" si="126">F259+F262</f>
        <v>0</v>
      </c>
      <c r="G258" s="34">
        <f t="shared" si="126"/>
        <v>0</v>
      </c>
    </row>
    <row r="259" spans="2:7" ht="24" x14ac:dyDescent="0.25">
      <c r="B259" s="15" t="s">
        <v>100</v>
      </c>
      <c r="C259" s="17" t="s">
        <v>204</v>
      </c>
      <c r="D259" s="20"/>
      <c r="E259" s="34">
        <f t="shared" ref="E259:G260" si="127">E260</f>
        <v>0</v>
      </c>
      <c r="F259" s="34">
        <f t="shared" si="127"/>
        <v>0</v>
      </c>
      <c r="G259" s="34">
        <f t="shared" si="127"/>
        <v>0</v>
      </c>
    </row>
    <row r="260" spans="2:7" ht="24" x14ac:dyDescent="0.25">
      <c r="B260" s="15" t="s">
        <v>72</v>
      </c>
      <c r="C260" s="17" t="s">
        <v>204</v>
      </c>
      <c r="D260" s="20">
        <v>200</v>
      </c>
      <c r="E260" s="34">
        <f t="shared" si="127"/>
        <v>0</v>
      </c>
      <c r="F260" s="34">
        <f t="shared" si="127"/>
        <v>0</v>
      </c>
      <c r="G260" s="34">
        <f t="shared" si="127"/>
        <v>0</v>
      </c>
    </row>
    <row r="261" spans="2:7" ht="24" x14ac:dyDescent="0.25">
      <c r="B261" s="15" t="s">
        <v>1</v>
      </c>
      <c r="C261" s="17" t="s">
        <v>204</v>
      </c>
      <c r="D261" s="20">
        <v>240</v>
      </c>
      <c r="E261" s="34">
        <v>0</v>
      </c>
      <c r="F261" s="34"/>
      <c r="G261" s="34">
        <f>E261+F261</f>
        <v>0</v>
      </c>
    </row>
    <row r="262" spans="2:7" ht="36" x14ac:dyDescent="0.25">
      <c r="B262" s="15" t="s">
        <v>203</v>
      </c>
      <c r="C262" s="17" t="s">
        <v>205</v>
      </c>
      <c r="D262" s="20"/>
      <c r="E262" s="34">
        <f t="shared" ref="E262:G263" si="128">E263</f>
        <v>0</v>
      </c>
      <c r="F262" s="34">
        <f t="shared" si="128"/>
        <v>0</v>
      </c>
      <c r="G262" s="34">
        <f t="shared" si="128"/>
        <v>0</v>
      </c>
    </row>
    <row r="263" spans="2:7" ht="24" x14ac:dyDescent="0.25">
      <c r="B263" s="15" t="s">
        <v>72</v>
      </c>
      <c r="C263" s="17" t="s">
        <v>205</v>
      </c>
      <c r="D263" s="20">
        <v>200</v>
      </c>
      <c r="E263" s="34">
        <f t="shared" si="128"/>
        <v>0</v>
      </c>
      <c r="F263" s="34">
        <f t="shared" si="128"/>
        <v>0</v>
      </c>
      <c r="G263" s="34">
        <f t="shared" si="128"/>
        <v>0</v>
      </c>
    </row>
    <row r="264" spans="2:7" ht="24" x14ac:dyDescent="0.25">
      <c r="B264" s="15" t="s">
        <v>1</v>
      </c>
      <c r="C264" s="17" t="s">
        <v>205</v>
      </c>
      <c r="D264" s="20">
        <v>240</v>
      </c>
      <c r="E264" s="34">
        <v>0</v>
      </c>
      <c r="F264" s="34"/>
      <c r="G264" s="34">
        <f>E264+F264</f>
        <v>0</v>
      </c>
    </row>
    <row r="265" spans="2:7" x14ac:dyDescent="0.25">
      <c r="B265" s="14" t="s">
        <v>35</v>
      </c>
      <c r="C265" s="17" t="s">
        <v>107</v>
      </c>
      <c r="D265" s="20"/>
      <c r="E265" s="34">
        <f>E266</f>
        <v>15583.800000000001</v>
      </c>
      <c r="F265" s="34">
        <f t="shared" ref="F265:G265" si="129">F266</f>
        <v>-369.4</v>
      </c>
      <c r="G265" s="34">
        <f t="shared" si="129"/>
        <v>15214.399999999998</v>
      </c>
    </row>
    <row r="266" spans="2:7" ht="24" x14ac:dyDescent="0.25">
      <c r="B266" s="14" t="s">
        <v>36</v>
      </c>
      <c r="C266" s="17" t="s">
        <v>108</v>
      </c>
      <c r="D266" s="20"/>
      <c r="E266" s="34">
        <f>E267+E275</f>
        <v>15583.800000000001</v>
      </c>
      <c r="F266" s="34">
        <f t="shared" ref="F266:G266" si="130">F267+F275</f>
        <v>-369.4</v>
      </c>
      <c r="G266" s="34">
        <f t="shared" si="130"/>
        <v>15214.399999999998</v>
      </c>
    </row>
    <row r="267" spans="2:7" ht="12.75" customHeight="1" x14ac:dyDescent="0.25">
      <c r="B267" s="14" t="s">
        <v>40</v>
      </c>
      <c r="C267" s="17" t="s">
        <v>109</v>
      </c>
      <c r="D267" s="20"/>
      <c r="E267" s="34">
        <f>E268+E270+E272</f>
        <v>15426.800000000001</v>
      </c>
      <c r="F267" s="34">
        <f t="shared" ref="F267:G267" si="131">F268+F270+F272</f>
        <v>-850.4</v>
      </c>
      <c r="G267" s="34">
        <f t="shared" si="131"/>
        <v>14576.399999999998</v>
      </c>
    </row>
    <row r="268" spans="2:7" ht="48" x14ac:dyDescent="0.25">
      <c r="B268" s="15" t="s">
        <v>3</v>
      </c>
      <c r="C268" s="17" t="s">
        <v>109</v>
      </c>
      <c r="D268" s="20">
        <v>100</v>
      </c>
      <c r="E268" s="34">
        <f>E269</f>
        <v>12308.1</v>
      </c>
      <c r="F268" s="34">
        <f t="shared" ref="F268:G268" si="132">F269</f>
        <v>-839.7</v>
      </c>
      <c r="G268" s="34">
        <f t="shared" si="132"/>
        <v>11468.4</v>
      </c>
    </row>
    <row r="269" spans="2:7" x14ac:dyDescent="0.25">
      <c r="B269" s="15" t="s">
        <v>75</v>
      </c>
      <c r="C269" s="17" t="s">
        <v>109</v>
      </c>
      <c r="D269" s="20">
        <v>110</v>
      </c>
      <c r="E269" s="34">
        <v>12308.1</v>
      </c>
      <c r="F269" s="34">
        <v>-839.7</v>
      </c>
      <c r="G269" s="34">
        <f>E269+F269</f>
        <v>11468.4</v>
      </c>
    </row>
    <row r="270" spans="2:7" ht="24" x14ac:dyDescent="0.25">
      <c r="B270" s="15" t="s">
        <v>72</v>
      </c>
      <c r="C270" s="17" t="s">
        <v>109</v>
      </c>
      <c r="D270" s="20">
        <v>200</v>
      </c>
      <c r="E270" s="34">
        <f>E271</f>
        <v>2805.1</v>
      </c>
      <c r="F270" s="34">
        <f t="shared" ref="F270:G270" si="133">F271</f>
        <v>14.6</v>
      </c>
      <c r="G270" s="34">
        <f t="shared" si="133"/>
        <v>2819.7</v>
      </c>
    </row>
    <row r="271" spans="2:7" ht="24" x14ac:dyDescent="0.25">
      <c r="B271" s="15" t="s">
        <v>1</v>
      </c>
      <c r="C271" s="17" t="s">
        <v>109</v>
      </c>
      <c r="D271" s="20">
        <v>240</v>
      </c>
      <c r="E271" s="34">
        <v>2805.1</v>
      </c>
      <c r="F271" s="34">
        <v>14.6</v>
      </c>
      <c r="G271" s="34">
        <f>E271+F271</f>
        <v>2819.7</v>
      </c>
    </row>
    <row r="272" spans="2:7" x14ac:dyDescent="0.25">
      <c r="B272" s="15" t="s">
        <v>8</v>
      </c>
      <c r="C272" s="17" t="s">
        <v>109</v>
      </c>
      <c r="D272" s="20">
        <v>800</v>
      </c>
      <c r="E272" s="34">
        <f>E273+E274</f>
        <v>313.60000000000002</v>
      </c>
      <c r="F272" s="34">
        <f t="shared" ref="F272:G272" si="134">F273+F274</f>
        <v>-25.3</v>
      </c>
      <c r="G272" s="34">
        <f t="shared" si="134"/>
        <v>288.3</v>
      </c>
    </row>
    <row r="273" spans="2:7" x14ac:dyDescent="0.25">
      <c r="B273" s="15" t="s">
        <v>79</v>
      </c>
      <c r="C273" s="17" t="s">
        <v>109</v>
      </c>
      <c r="D273" s="20">
        <v>830</v>
      </c>
      <c r="E273" s="21">
        <v>0</v>
      </c>
      <c r="F273" s="21"/>
      <c r="G273" s="34">
        <f t="shared" ref="G273:G274" si="135">E273+F273</f>
        <v>0</v>
      </c>
    </row>
    <row r="274" spans="2:7" x14ac:dyDescent="0.25">
      <c r="B274" s="15" t="s">
        <v>7</v>
      </c>
      <c r="C274" s="17" t="s">
        <v>109</v>
      </c>
      <c r="D274" s="20">
        <v>850</v>
      </c>
      <c r="E274" s="34">
        <v>313.60000000000002</v>
      </c>
      <c r="F274" s="34">
        <v>-25.3</v>
      </c>
      <c r="G274" s="34">
        <f t="shared" si="135"/>
        <v>288.3</v>
      </c>
    </row>
    <row r="275" spans="2:7" ht="24" x14ac:dyDescent="0.25">
      <c r="B275" s="15" t="s">
        <v>207</v>
      </c>
      <c r="C275" s="17" t="s">
        <v>209</v>
      </c>
      <c r="D275" s="20"/>
      <c r="E275" s="34">
        <f t="shared" ref="E275:G276" si="136">E276</f>
        <v>157</v>
      </c>
      <c r="F275" s="34">
        <f t="shared" si="136"/>
        <v>481</v>
      </c>
      <c r="G275" s="34">
        <f t="shared" si="136"/>
        <v>638</v>
      </c>
    </row>
    <row r="276" spans="2:7" ht="24" x14ac:dyDescent="0.25">
      <c r="B276" s="15" t="s">
        <v>72</v>
      </c>
      <c r="C276" s="17" t="s">
        <v>209</v>
      </c>
      <c r="D276" s="20">
        <v>200</v>
      </c>
      <c r="E276" s="34">
        <f t="shared" si="136"/>
        <v>157</v>
      </c>
      <c r="F276" s="34">
        <f t="shared" si="136"/>
        <v>481</v>
      </c>
      <c r="G276" s="34">
        <f t="shared" si="136"/>
        <v>638</v>
      </c>
    </row>
    <row r="277" spans="2:7" ht="24" x14ac:dyDescent="0.25">
      <c r="B277" s="15" t="s">
        <v>1</v>
      </c>
      <c r="C277" s="17" t="s">
        <v>209</v>
      </c>
      <c r="D277" s="20">
        <v>240</v>
      </c>
      <c r="E277" s="34">
        <v>157</v>
      </c>
      <c r="F277" s="34">
        <v>481</v>
      </c>
      <c r="G277" s="34">
        <f>E277+F277</f>
        <v>638</v>
      </c>
    </row>
    <row r="278" spans="2:7" ht="24" x14ac:dyDescent="0.25">
      <c r="B278" s="14" t="s">
        <v>91</v>
      </c>
      <c r="C278" s="17" t="s">
        <v>111</v>
      </c>
      <c r="D278" s="20"/>
      <c r="E278" s="34">
        <f t="shared" ref="E278:G280" si="137">E279</f>
        <v>100</v>
      </c>
      <c r="F278" s="34">
        <f t="shared" si="137"/>
        <v>0</v>
      </c>
      <c r="G278" s="34">
        <f t="shared" si="137"/>
        <v>100</v>
      </c>
    </row>
    <row r="279" spans="2:7" ht="24" x14ac:dyDescent="0.25">
      <c r="B279" s="14" t="s">
        <v>27</v>
      </c>
      <c r="C279" s="17" t="s">
        <v>112</v>
      </c>
      <c r="D279" s="20"/>
      <c r="E279" s="34">
        <f t="shared" si="137"/>
        <v>100</v>
      </c>
      <c r="F279" s="34">
        <f t="shared" si="137"/>
        <v>0</v>
      </c>
      <c r="G279" s="34">
        <f t="shared" si="137"/>
        <v>100</v>
      </c>
    </row>
    <row r="280" spans="2:7" ht="24" x14ac:dyDescent="0.25">
      <c r="B280" s="14" t="s">
        <v>42</v>
      </c>
      <c r="C280" s="17" t="s">
        <v>113</v>
      </c>
      <c r="D280" s="20"/>
      <c r="E280" s="34">
        <f t="shared" si="137"/>
        <v>100</v>
      </c>
      <c r="F280" s="34">
        <f t="shared" si="137"/>
        <v>0</v>
      </c>
      <c r="G280" s="34">
        <f t="shared" si="137"/>
        <v>100</v>
      </c>
    </row>
    <row r="281" spans="2:7" ht="24" x14ac:dyDescent="0.25">
      <c r="B281" s="14" t="s">
        <v>45</v>
      </c>
      <c r="C281" s="17" t="s">
        <v>114</v>
      </c>
      <c r="D281" s="37"/>
      <c r="E281" s="34">
        <f>E282+E284</f>
        <v>100</v>
      </c>
      <c r="F281" s="34">
        <f t="shared" ref="F281:G281" si="138">F282+F284</f>
        <v>0</v>
      </c>
      <c r="G281" s="34">
        <f t="shared" si="138"/>
        <v>100</v>
      </c>
    </row>
    <row r="282" spans="2:7" ht="48" x14ac:dyDescent="0.25">
      <c r="B282" s="14" t="s">
        <v>3</v>
      </c>
      <c r="C282" s="17" t="s">
        <v>114</v>
      </c>
      <c r="D282" s="20">
        <v>100</v>
      </c>
      <c r="E282" s="34">
        <f>E283</f>
        <v>45.4</v>
      </c>
      <c r="F282" s="34">
        <f t="shared" ref="F282:G282" si="139">F283</f>
        <v>-0.8</v>
      </c>
      <c r="G282" s="34">
        <f t="shared" si="139"/>
        <v>44.6</v>
      </c>
    </row>
    <row r="283" spans="2:7" x14ac:dyDescent="0.25">
      <c r="B283" s="15" t="s">
        <v>75</v>
      </c>
      <c r="C283" s="17" t="s">
        <v>114</v>
      </c>
      <c r="D283" s="37">
        <v>110</v>
      </c>
      <c r="E283" s="34">
        <v>45.4</v>
      </c>
      <c r="F283" s="34">
        <v>-0.8</v>
      </c>
      <c r="G283" s="34">
        <f>E283+F283</f>
        <v>44.6</v>
      </c>
    </row>
    <row r="284" spans="2:7" ht="24" x14ac:dyDescent="0.25">
      <c r="B284" s="15" t="s">
        <v>72</v>
      </c>
      <c r="C284" s="17" t="s">
        <v>114</v>
      </c>
      <c r="D284" s="20">
        <v>200</v>
      </c>
      <c r="E284" s="34">
        <f>E285</f>
        <v>54.6</v>
      </c>
      <c r="F284" s="34">
        <f t="shared" ref="F284:G284" si="140">F285</f>
        <v>0.8</v>
      </c>
      <c r="G284" s="34">
        <f t="shared" si="140"/>
        <v>55.4</v>
      </c>
    </row>
    <row r="285" spans="2:7" ht="24" x14ac:dyDescent="0.25">
      <c r="B285" s="15" t="s">
        <v>1</v>
      </c>
      <c r="C285" s="17" t="s">
        <v>114</v>
      </c>
      <c r="D285" s="20">
        <v>240</v>
      </c>
      <c r="E285" s="34">
        <v>54.6</v>
      </c>
      <c r="F285" s="34">
        <v>0.8</v>
      </c>
      <c r="G285" s="34">
        <f>E285+F285</f>
        <v>55.4</v>
      </c>
    </row>
    <row r="286" spans="2:7" x14ac:dyDescent="0.25">
      <c r="B286" s="14" t="s">
        <v>4</v>
      </c>
      <c r="C286" s="29" t="s">
        <v>68</v>
      </c>
      <c r="D286" s="20"/>
      <c r="E286" s="34">
        <f>E290+E297</f>
        <v>1084.4000000000001</v>
      </c>
      <c r="F286" s="34">
        <f t="shared" ref="F286:G286" si="141">F290+F297</f>
        <v>59.399999999999991</v>
      </c>
      <c r="G286" s="34">
        <f t="shared" si="141"/>
        <v>1143.8</v>
      </c>
    </row>
    <row r="287" spans="2:7" x14ac:dyDescent="0.25">
      <c r="B287" s="14" t="s">
        <v>81</v>
      </c>
      <c r="C287" s="17" t="s">
        <v>80</v>
      </c>
      <c r="D287" s="20"/>
      <c r="E287" s="21">
        <v>0</v>
      </c>
      <c r="F287" s="21">
        <v>0</v>
      </c>
      <c r="G287" s="21">
        <v>0</v>
      </c>
    </row>
    <row r="288" spans="2:7" x14ac:dyDescent="0.25">
      <c r="B288" s="27" t="s">
        <v>8</v>
      </c>
      <c r="C288" s="17" t="s">
        <v>80</v>
      </c>
      <c r="D288" s="20">
        <v>800</v>
      </c>
      <c r="E288" s="21">
        <v>0</v>
      </c>
      <c r="F288" s="21">
        <v>0</v>
      </c>
      <c r="G288" s="21">
        <v>0</v>
      </c>
    </row>
    <row r="289" spans="2:7" x14ac:dyDescent="0.25">
      <c r="B289" s="15" t="s">
        <v>21</v>
      </c>
      <c r="C289" s="17" t="s">
        <v>80</v>
      </c>
      <c r="D289" s="20">
        <v>870</v>
      </c>
      <c r="E289" s="21">
        <v>0</v>
      </c>
      <c r="F289" s="21"/>
      <c r="G289" s="34">
        <f>E289+F289</f>
        <v>0</v>
      </c>
    </row>
    <row r="290" spans="2:7" ht="24" x14ac:dyDescent="0.25">
      <c r="B290" s="14" t="s">
        <v>190</v>
      </c>
      <c r="C290" s="17" t="s">
        <v>69</v>
      </c>
      <c r="D290" s="20"/>
      <c r="E290" s="34">
        <f>E291</f>
        <v>987.6</v>
      </c>
      <c r="F290" s="34">
        <f t="shared" ref="F290:G290" si="142">F291</f>
        <v>59.399999999999991</v>
      </c>
      <c r="G290" s="34">
        <f t="shared" si="142"/>
        <v>1047</v>
      </c>
    </row>
    <row r="291" spans="2:7" ht="24" x14ac:dyDescent="0.25">
      <c r="B291" s="14" t="s">
        <v>240</v>
      </c>
      <c r="C291" s="29" t="s">
        <v>69</v>
      </c>
      <c r="D291" s="20"/>
      <c r="E291" s="34">
        <f>E292+E294</f>
        <v>987.6</v>
      </c>
      <c r="F291" s="34">
        <f t="shared" ref="F291:G291" si="143">F292+F294</f>
        <v>59.399999999999991</v>
      </c>
      <c r="G291" s="34">
        <f t="shared" si="143"/>
        <v>1047</v>
      </c>
    </row>
    <row r="292" spans="2:7" ht="48" x14ac:dyDescent="0.25">
      <c r="B292" s="15" t="s">
        <v>3</v>
      </c>
      <c r="C292" s="29" t="s">
        <v>70</v>
      </c>
      <c r="D292" s="20">
        <v>100</v>
      </c>
      <c r="E292" s="34">
        <f>E293</f>
        <v>951.2</v>
      </c>
      <c r="F292" s="34">
        <f t="shared" ref="F292:G292" si="144">F293</f>
        <v>-77.7</v>
      </c>
      <c r="G292" s="34">
        <f t="shared" si="144"/>
        <v>873.5</v>
      </c>
    </row>
    <row r="293" spans="2:7" ht="24" x14ac:dyDescent="0.25">
      <c r="B293" s="15" t="s">
        <v>2</v>
      </c>
      <c r="C293" s="29" t="s">
        <v>70</v>
      </c>
      <c r="D293" s="20">
        <v>120</v>
      </c>
      <c r="E293" s="34">
        <v>951.2</v>
      </c>
      <c r="F293" s="34">
        <v>-77.7</v>
      </c>
      <c r="G293" s="34">
        <f>E293+F293</f>
        <v>873.5</v>
      </c>
    </row>
    <row r="294" spans="2:7" ht="24" x14ac:dyDescent="0.25">
      <c r="B294" s="15" t="s">
        <v>72</v>
      </c>
      <c r="C294" s="29" t="s">
        <v>70</v>
      </c>
      <c r="D294" s="20">
        <v>200</v>
      </c>
      <c r="E294" s="34">
        <f>E295</f>
        <v>36.4</v>
      </c>
      <c r="F294" s="34">
        <f t="shared" ref="F294:G294" si="145">F295</f>
        <v>137.1</v>
      </c>
      <c r="G294" s="34">
        <f t="shared" si="145"/>
        <v>173.5</v>
      </c>
    </row>
    <row r="295" spans="2:7" ht="24" x14ac:dyDescent="0.25">
      <c r="B295" s="15" t="s">
        <v>1</v>
      </c>
      <c r="C295" s="29" t="s">
        <v>70</v>
      </c>
      <c r="D295" s="20">
        <v>240</v>
      </c>
      <c r="E295" s="34">
        <v>36.4</v>
      </c>
      <c r="F295" s="34">
        <v>137.1</v>
      </c>
      <c r="G295" s="34">
        <f>E295+F295</f>
        <v>173.5</v>
      </c>
    </row>
    <row r="296" spans="2:7" ht="24" x14ac:dyDescent="0.25">
      <c r="B296" s="14" t="s">
        <v>191</v>
      </c>
      <c r="C296" s="29" t="s">
        <v>192</v>
      </c>
      <c r="D296" s="20"/>
      <c r="E296" s="34">
        <f t="shared" ref="E296:G298" si="146">E297</f>
        <v>96.8</v>
      </c>
      <c r="F296" s="34">
        <f t="shared" si="146"/>
        <v>0</v>
      </c>
      <c r="G296" s="34">
        <f t="shared" si="146"/>
        <v>96.8</v>
      </c>
    </row>
    <row r="297" spans="2:7" ht="33.75" customHeight="1" x14ac:dyDescent="0.25">
      <c r="B297" s="14" t="s">
        <v>59</v>
      </c>
      <c r="C297" s="29" t="s">
        <v>193</v>
      </c>
      <c r="D297" s="20"/>
      <c r="E297" s="34">
        <f t="shared" si="146"/>
        <v>96.8</v>
      </c>
      <c r="F297" s="34">
        <f t="shared" si="146"/>
        <v>0</v>
      </c>
      <c r="G297" s="34">
        <f t="shared" si="146"/>
        <v>96.8</v>
      </c>
    </row>
    <row r="298" spans="2:7" x14ac:dyDescent="0.25">
      <c r="B298" s="14" t="s">
        <v>14</v>
      </c>
      <c r="C298" s="29" t="s">
        <v>193</v>
      </c>
      <c r="D298" s="20">
        <v>500</v>
      </c>
      <c r="E298" s="34">
        <f t="shared" si="146"/>
        <v>96.8</v>
      </c>
      <c r="F298" s="34">
        <f t="shared" si="146"/>
        <v>0</v>
      </c>
      <c r="G298" s="34">
        <f t="shared" si="146"/>
        <v>96.8</v>
      </c>
    </row>
    <row r="299" spans="2:7" x14ac:dyDescent="0.25">
      <c r="B299" s="15" t="s">
        <v>13</v>
      </c>
      <c r="C299" s="29" t="s">
        <v>193</v>
      </c>
      <c r="D299" s="20">
        <v>540</v>
      </c>
      <c r="E299" s="34">
        <v>96.8</v>
      </c>
      <c r="F299" s="34"/>
      <c r="G299" s="34">
        <f>E299+F299</f>
        <v>96.8</v>
      </c>
    </row>
    <row r="300" spans="2:7" x14ac:dyDescent="0.25">
      <c r="B300" s="30" t="s">
        <v>0</v>
      </c>
      <c r="C300" s="17"/>
      <c r="D300" s="48">
        <v>1</v>
      </c>
      <c r="E300" s="35">
        <f t="shared" ref="E300:G300" si="147">E14+E30+E56+E88+E110+E144+E156+E165+E188+E194+E199+E237+E278+E286</f>
        <v>152996.4</v>
      </c>
      <c r="F300" s="35">
        <f t="shared" si="147"/>
        <v>19441.899999999998</v>
      </c>
      <c r="G300" s="35">
        <f t="shared" si="147"/>
        <v>172438.3</v>
      </c>
    </row>
    <row r="301" spans="2:7" x14ac:dyDescent="0.25">
      <c r="E301" s="44">
        <v>143949.6</v>
      </c>
    </row>
    <row r="302" spans="2:7" x14ac:dyDescent="0.25">
      <c r="C302" s="46">
        <v>116896.2</v>
      </c>
      <c r="D302" s="47"/>
      <c r="E302" s="44">
        <f>E300-E301</f>
        <v>9046.7999999999884</v>
      </c>
    </row>
    <row r="303" spans="2:7" x14ac:dyDescent="0.25">
      <c r="C303" s="46">
        <v>143949.6</v>
      </c>
      <c r="D303" s="47"/>
      <c r="E303" s="44">
        <v>152646.39999999999</v>
      </c>
      <c r="F303" s="49">
        <v>350</v>
      </c>
      <c r="G303" s="49">
        <v>152996.4</v>
      </c>
    </row>
  </sheetData>
  <autoFilter ref="A13:F302"/>
  <sortState ref="A28:D55">
    <sortCondition ref="A28"/>
  </sortState>
  <mergeCells count="1">
    <mergeCell ref="B10:G10"/>
  </mergeCells>
  <phoneticPr fontId="10" type="noConversion"/>
  <pageMargins left="0.39370078740157483" right="0.19685039370078741" top="0.39370078740157483" bottom="0.19685039370078741" header="0.19685039370078741" footer="0.19685039370078741"/>
  <pageSetup paperSize="9" scale="9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 муниципальные прогр. 2022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2021-11-14T11:09:55Z</cp:lastPrinted>
  <dcterms:created xsi:type="dcterms:W3CDTF">2014-09-22T11:17:11Z</dcterms:created>
  <dcterms:modified xsi:type="dcterms:W3CDTF">2022-12-30T06:53:41Z</dcterms:modified>
</cp:coreProperties>
</file>